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18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24e\AC\Temp\"/>
    </mc:Choice>
  </mc:AlternateContent>
  <xr:revisionPtr revIDLastSave="758" documentId="8_{016256DC-063E-42F2-B004-0FBA05782B43}" xr6:coauthVersionLast="45" xr6:coauthVersionMax="45" xr10:uidLastSave="{4C989E83-B086-4914-ACD1-854EEFB6AC90}"/>
  <bookViews>
    <workbookView xWindow="0" yWindow="0" windowWidth="24240" windowHeight="11430" xr2:uid="{00000000-000D-0000-FFFF-FFFF00000000}"/>
  </bookViews>
  <sheets>
    <sheet name="Plan studiów" sheetId="9" r:id="rId1"/>
    <sheet name="zlicznaie dyscyp" sheetId="10" r:id="rId2"/>
    <sheet name="grupy dyscyplin" sheetId="11" state="hidden" r:id="rId3"/>
  </sheets>
  <definedNames>
    <definedName name="_xlnm.Print_Area" localSheetId="0">'Plan studiów'!$A$1:$AJ$74</definedName>
    <definedName name="_xlnm.Print_Titles" localSheetId="0">'Plan studiów'!$12:$16</definedName>
  </definedNames>
  <calcPr calcId="191028" concurrentCalc="0"/>
</workbook>
</file>

<file path=xl/calcChain.xml><?xml version="1.0" encoding="utf-8"?>
<calcChain xmlns="http://schemas.openxmlformats.org/spreadsheetml/2006/main">
  <c r="C2" i="10" l="1"/>
  <c r="E2" i="10"/>
  <c r="G2" i="10"/>
  <c r="C3" i="10"/>
  <c r="E3" i="10"/>
  <c r="G3" i="10"/>
  <c r="C4" i="10"/>
  <c r="E4" i="10"/>
  <c r="G4" i="10"/>
  <c r="C5" i="10"/>
  <c r="E5" i="10"/>
  <c r="G5" i="10"/>
  <c r="C6" i="10"/>
  <c r="E6" i="10"/>
  <c r="G6" i="10"/>
  <c r="C7" i="10"/>
  <c r="E7" i="10"/>
  <c r="G7" i="10"/>
  <c r="C8" i="10"/>
  <c r="E8" i="10"/>
  <c r="G8" i="10"/>
  <c r="C9" i="10"/>
  <c r="E9" i="10"/>
  <c r="G9" i="10"/>
  <c r="C10" i="10"/>
  <c r="E10" i="10"/>
  <c r="G10" i="10"/>
  <c r="C11" i="10"/>
  <c r="E11" i="10"/>
  <c r="G11" i="10"/>
  <c r="C12" i="10"/>
  <c r="E12" i="10"/>
  <c r="G12" i="10"/>
  <c r="C13" i="10"/>
  <c r="E13" i="10"/>
  <c r="G13" i="10"/>
  <c r="C14" i="10"/>
  <c r="E14" i="10"/>
  <c r="G14" i="10"/>
  <c r="C15" i="10"/>
  <c r="E15" i="10"/>
  <c r="G15" i="10"/>
  <c r="C16" i="10"/>
  <c r="E16" i="10"/>
  <c r="G16" i="10"/>
  <c r="C17" i="10"/>
  <c r="E17" i="10"/>
  <c r="G17" i="10"/>
  <c r="C18" i="10"/>
  <c r="E18" i="10"/>
  <c r="G18" i="10"/>
  <c r="C19" i="10"/>
  <c r="E19" i="10"/>
  <c r="G19" i="10"/>
  <c r="C20" i="10"/>
  <c r="E20" i="10"/>
  <c r="G20" i="10"/>
  <c r="C21" i="10"/>
  <c r="E21" i="10"/>
  <c r="G21" i="10"/>
  <c r="C22" i="10"/>
  <c r="E22" i="10"/>
  <c r="G22" i="10"/>
  <c r="C23" i="10"/>
  <c r="E23" i="10"/>
  <c r="G23" i="10"/>
  <c r="C24" i="10"/>
  <c r="E24" i="10"/>
  <c r="G24" i="10"/>
  <c r="C25" i="10"/>
  <c r="E25" i="10"/>
  <c r="G25" i="10"/>
  <c r="C26" i="10"/>
  <c r="E26" i="10"/>
  <c r="G26" i="10"/>
  <c r="C27" i="10"/>
  <c r="E27" i="10"/>
  <c r="G27" i="10"/>
  <c r="C28" i="10"/>
  <c r="E28" i="10"/>
  <c r="G28" i="10"/>
  <c r="C29" i="10"/>
  <c r="E29" i="10"/>
  <c r="G29" i="10"/>
  <c r="C30" i="10"/>
  <c r="E30" i="10"/>
  <c r="G30" i="10"/>
  <c r="C31" i="10"/>
  <c r="E31" i="10"/>
  <c r="G31" i="10"/>
  <c r="C32" i="10"/>
  <c r="E32" i="10"/>
  <c r="G32" i="10"/>
  <c r="C33" i="10"/>
  <c r="E33" i="10"/>
  <c r="G33" i="10"/>
  <c r="C34" i="10"/>
  <c r="E34" i="10"/>
  <c r="G34" i="10"/>
  <c r="C35" i="10"/>
  <c r="E35" i="10"/>
  <c r="G35" i="10"/>
  <c r="C36" i="10"/>
  <c r="E36" i="10"/>
  <c r="G36" i="10"/>
  <c r="C37" i="10"/>
  <c r="E37" i="10"/>
  <c r="G37" i="10"/>
  <c r="C38" i="10"/>
  <c r="E38" i="10"/>
  <c r="G38" i="10"/>
  <c r="C39" i="10"/>
  <c r="E39" i="10"/>
  <c r="G39" i="10"/>
  <c r="C40" i="10"/>
  <c r="E40" i="10"/>
  <c r="G40" i="10"/>
  <c r="C41" i="10"/>
  <c r="E41" i="10"/>
  <c r="G41" i="10"/>
  <c r="C42" i="10"/>
  <c r="E42" i="10"/>
  <c r="G42" i="10"/>
  <c r="C43" i="10"/>
  <c r="E43" i="10"/>
  <c r="G43" i="10"/>
  <c r="C44" i="10"/>
  <c r="E44" i="10"/>
  <c r="G44" i="10"/>
  <c r="C45" i="10"/>
  <c r="E45" i="10"/>
  <c r="G45" i="10"/>
  <c r="C46" i="10"/>
  <c r="E46" i="10"/>
  <c r="G46" i="10"/>
  <c r="C47" i="10"/>
  <c r="E47" i="10"/>
  <c r="G47" i="10"/>
  <c r="C48" i="10"/>
  <c r="E48" i="10"/>
  <c r="G48" i="10"/>
  <c r="C49" i="10"/>
  <c r="E49" i="10"/>
  <c r="G49" i="10"/>
  <c r="N1" i="10"/>
  <c r="H2" i="10"/>
  <c r="I2" i="10"/>
  <c r="H3" i="10"/>
  <c r="H4" i="10"/>
  <c r="H5" i="10"/>
  <c r="H6" i="10"/>
  <c r="H7" i="10"/>
  <c r="H8" i="10"/>
  <c r="H9" i="10"/>
  <c r="H10" i="10"/>
  <c r="H11" i="10"/>
  <c r="N3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N4" i="10"/>
  <c r="AF61" i="9"/>
  <c r="AF53" i="9"/>
  <c r="AF47" i="9"/>
  <c r="AF40" i="9"/>
  <c r="AF33" i="9"/>
  <c r="AF41" i="9"/>
  <c r="AF24" i="9"/>
  <c r="AF62" i="9"/>
  <c r="AB65" i="9"/>
  <c r="L27" i="9"/>
  <c r="L28" i="9"/>
  <c r="L29" i="9"/>
  <c r="L30" i="9"/>
  <c r="L31" i="9"/>
  <c r="L32" i="9"/>
  <c r="L33" i="9"/>
  <c r="L35" i="9"/>
  <c r="L40" i="9"/>
  <c r="L41" i="9"/>
  <c r="L58" i="9"/>
  <c r="L59" i="9"/>
  <c r="L60" i="9"/>
  <c r="L61" i="9"/>
  <c r="L55" i="9"/>
  <c r="L56" i="9"/>
  <c r="L50" i="9"/>
  <c r="L52" i="9"/>
  <c r="L53" i="9"/>
  <c r="L44" i="9"/>
  <c r="L46" i="9"/>
  <c r="L47" i="9"/>
  <c r="L19" i="9"/>
  <c r="L20" i="9"/>
  <c r="L21" i="9"/>
  <c r="L22" i="9"/>
  <c r="L23" i="9"/>
  <c r="L24" i="9"/>
  <c r="L62" i="9"/>
  <c r="AE40" i="9"/>
  <c r="AD40" i="9"/>
  <c r="AC40" i="9"/>
  <c r="AB40" i="9"/>
  <c r="AA40" i="9"/>
  <c r="Z40" i="9"/>
  <c r="Y40" i="9"/>
  <c r="X40" i="9"/>
  <c r="W40" i="9"/>
  <c r="V40" i="9"/>
  <c r="U40" i="9"/>
  <c r="T40" i="9"/>
  <c r="S40" i="9"/>
  <c r="R40" i="9"/>
  <c r="Q40" i="9"/>
  <c r="P40" i="9"/>
  <c r="O40" i="9"/>
  <c r="N40" i="9"/>
  <c r="M40" i="9"/>
  <c r="I35" i="9"/>
  <c r="I40" i="9"/>
  <c r="H35" i="9"/>
  <c r="H40" i="9"/>
  <c r="G35" i="9"/>
  <c r="G40" i="9"/>
  <c r="F35" i="9"/>
  <c r="F40" i="9"/>
  <c r="E35" i="9"/>
  <c r="E40" i="9"/>
  <c r="V24" i="9"/>
  <c r="V33" i="9"/>
  <c r="V41" i="9"/>
  <c r="V61" i="9"/>
  <c r="V56" i="9"/>
  <c r="V47" i="9"/>
  <c r="V62" i="9"/>
  <c r="AI62" i="9"/>
  <c r="O61" i="9"/>
  <c r="T61" i="9"/>
  <c r="Y61" i="9"/>
  <c r="AD61" i="9"/>
  <c r="AE33" i="9"/>
  <c r="AE41" i="9"/>
  <c r="AE53" i="9"/>
  <c r="AE61" i="9"/>
  <c r="AE47" i="9"/>
  <c r="AE24" i="9"/>
  <c r="AE62" i="9"/>
  <c r="AD62" i="9"/>
  <c r="AC33" i="9"/>
  <c r="AC41" i="9"/>
  <c r="AC53" i="9"/>
  <c r="AC61" i="9"/>
  <c r="AC47" i="9"/>
  <c r="AC24" i="9"/>
  <c r="AC62" i="9"/>
  <c r="AB33" i="9"/>
  <c r="AB41" i="9"/>
  <c r="AB53" i="9"/>
  <c r="AB61" i="9"/>
  <c r="AB47" i="9"/>
  <c r="AB24" i="9"/>
  <c r="AB62" i="9"/>
  <c r="AA33" i="9"/>
  <c r="AA41" i="9"/>
  <c r="AA53" i="9"/>
  <c r="AA61" i="9"/>
  <c r="AA47" i="9"/>
  <c r="AA24" i="9"/>
  <c r="AA62" i="9"/>
  <c r="Z33" i="9"/>
  <c r="Z41" i="9"/>
  <c r="Z53" i="9"/>
  <c r="Z61" i="9"/>
  <c r="Z47" i="9"/>
  <c r="Z24" i="9"/>
  <c r="Z62" i="9"/>
  <c r="Y62" i="9"/>
  <c r="X33" i="9"/>
  <c r="X41" i="9"/>
  <c r="X53" i="9"/>
  <c r="X61" i="9"/>
  <c r="X47" i="9"/>
  <c r="X24" i="9"/>
  <c r="X62" i="9"/>
  <c r="W33" i="9"/>
  <c r="W41" i="9"/>
  <c r="W53" i="9"/>
  <c r="W61" i="9"/>
  <c r="W47" i="9"/>
  <c r="W24" i="9"/>
  <c r="W62" i="9"/>
  <c r="U33" i="9"/>
  <c r="U41" i="9"/>
  <c r="U53" i="9"/>
  <c r="U61" i="9"/>
  <c r="U47" i="9"/>
  <c r="U24" i="9"/>
  <c r="U62" i="9"/>
  <c r="T62" i="9"/>
  <c r="S33" i="9"/>
  <c r="S41" i="9"/>
  <c r="S53" i="9"/>
  <c r="S61" i="9"/>
  <c r="S47" i="9"/>
  <c r="S24" i="9"/>
  <c r="S62" i="9"/>
  <c r="R33" i="9"/>
  <c r="R41" i="9"/>
  <c r="R53" i="9"/>
  <c r="R61" i="9"/>
  <c r="R47" i="9"/>
  <c r="R24" i="9"/>
  <c r="R62" i="9"/>
  <c r="P33" i="9"/>
  <c r="P41" i="9"/>
  <c r="P53" i="9"/>
  <c r="P61" i="9"/>
  <c r="P47" i="9"/>
  <c r="P24" i="9"/>
  <c r="P62" i="9"/>
  <c r="O62" i="9"/>
  <c r="N33" i="9"/>
  <c r="N41" i="9"/>
  <c r="N53" i="9"/>
  <c r="N61" i="9"/>
  <c r="N47" i="9"/>
  <c r="N24" i="9"/>
  <c r="N62" i="9"/>
  <c r="M33" i="9"/>
  <c r="M41" i="9"/>
  <c r="M53" i="9"/>
  <c r="M61" i="9"/>
  <c r="M47" i="9"/>
  <c r="M24" i="9"/>
  <c r="M62" i="9"/>
  <c r="K40" i="9"/>
  <c r="K33" i="9"/>
  <c r="K41" i="9"/>
  <c r="K53" i="9"/>
  <c r="K61" i="9"/>
  <c r="K47" i="9"/>
  <c r="K24" i="9"/>
  <c r="K62" i="9"/>
  <c r="Q33" i="9"/>
  <c r="Q41" i="9"/>
  <c r="Q53" i="9"/>
  <c r="Q61" i="9"/>
  <c r="Q47" i="9"/>
  <c r="Q24" i="9"/>
  <c r="Q62" i="9"/>
  <c r="J40" i="9"/>
  <c r="J33" i="9"/>
  <c r="J41" i="9"/>
  <c r="J53" i="9"/>
  <c r="J61" i="9"/>
  <c r="J47" i="9"/>
  <c r="J24" i="9"/>
  <c r="J62" i="9"/>
  <c r="I27" i="9"/>
  <c r="I28" i="9"/>
  <c r="I29" i="9"/>
  <c r="I30" i="9"/>
  <c r="I31" i="9"/>
  <c r="I32" i="9"/>
  <c r="I33" i="9"/>
  <c r="I41" i="9"/>
  <c r="I50" i="9"/>
  <c r="I52" i="9"/>
  <c r="I53" i="9"/>
  <c r="I58" i="9"/>
  <c r="I59" i="9"/>
  <c r="I60" i="9"/>
  <c r="I61" i="9"/>
  <c r="I44" i="9"/>
  <c r="I46" i="9"/>
  <c r="I47" i="9"/>
  <c r="I19" i="9"/>
  <c r="I20" i="9"/>
  <c r="I21" i="9"/>
  <c r="I22" i="9"/>
  <c r="I23" i="9"/>
  <c r="I24" i="9"/>
  <c r="I62" i="9"/>
  <c r="H27" i="9"/>
  <c r="H28" i="9"/>
  <c r="H29" i="9"/>
  <c r="H30" i="9"/>
  <c r="H31" i="9"/>
  <c r="H32" i="9"/>
  <c r="H33" i="9"/>
  <c r="H41" i="9"/>
  <c r="H50" i="9"/>
  <c r="H52" i="9"/>
  <c r="H53" i="9"/>
  <c r="H58" i="9"/>
  <c r="H59" i="9"/>
  <c r="H60" i="9"/>
  <c r="H61" i="9"/>
  <c r="H44" i="9"/>
  <c r="H46" i="9"/>
  <c r="H47" i="9"/>
  <c r="H19" i="9"/>
  <c r="H20" i="9"/>
  <c r="H21" i="9"/>
  <c r="H22" i="9"/>
  <c r="H23" i="9"/>
  <c r="H24" i="9"/>
  <c r="H62" i="9"/>
  <c r="G27" i="9"/>
  <c r="G28" i="9"/>
  <c r="G29" i="9"/>
  <c r="G30" i="9"/>
  <c r="G31" i="9"/>
  <c r="G32" i="9"/>
  <c r="G33" i="9"/>
  <c r="G41" i="9"/>
  <c r="G50" i="9"/>
  <c r="G52" i="9"/>
  <c r="G53" i="9"/>
  <c r="G58" i="9"/>
  <c r="G59" i="9"/>
  <c r="G60" i="9"/>
  <c r="G61" i="9"/>
  <c r="G44" i="9"/>
  <c r="G46" i="9"/>
  <c r="G47" i="9"/>
  <c r="G19" i="9"/>
  <c r="G20" i="9"/>
  <c r="G21" i="9"/>
  <c r="G22" i="9"/>
  <c r="G23" i="9"/>
  <c r="G24" i="9"/>
  <c r="G62" i="9"/>
  <c r="F27" i="9"/>
  <c r="F28" i="9"/>
  <c r="F29" i="9"/>
  <c r="F30" i="9"/>
  <c r="F31" i="9"/>
  <c r="F32" i="9"/>
  <c r="F33" i="9"/>
  <c r="F41" i="9"/>
  <c r="F50" i="9"/>
  <c r="F52" i="9"/>
  <c r="F53" i="9"/>
  <c r="F58" i="9"/>
  <c r="F59" i="9"/>
  <c r="F60" i="9"/>
  <c r="F61" i="9"/>
  <c r="F44" i="9"/>
  <c r="F46" i="9"/>
  <c r="F47" i="9"/>
  <c r="F19" i="9"/>
  <c r="F20" i="9"/>
  <c r="F21" i="9"/>
  <c r="F22" i="9"/>
  <c r="F23" i="9"/>
  <c r="F24" i="9"/>
  <c r="F62" i="9"/>
  <c r="E27" i="9"/>
  <c r="E28" i="9"/>
  <c r="E29" i="9"/>
  <c r="E30" i="9"/>
  <c r="E31" i="9"/>
  <c r="E32" i="9"/>
  <c r="E33" i="9"/>
  <c r="E41" i="9"/>
  <c r="E50" i="9"/>
  <c r="E52" i="9"/>
  <c r="E53" i="9"/>
  <c r="E58" i="9"/>
  <c r="E59" i="9"/>
  <c r="E60" i="9"/>
  <c r="E61" i="9"/>
  <c r="E44" i="9"/>
  <c r="E46" i="9"/>
  <c r="E47" i="9"/>
  <c r="E19" i="9"/>
  <c r="E20" i="9"/>
  <c r="E21" i="9"/>
  <c r="E22" i="9"/>
  <c r="E23" i="9"/>
  <c r="E24" i="9"/>
  <c r="E62" i="9"/>
  <c r="V53" i="9"/>
  <c r="AF56" i="9"/>
  <c r="H55" i="9"/>
  <c r="H56" i="9"/>
  <c r="I55" i="9"/>
  <c r="G55" i="9"/>
  <c r="F55" i="9"/>
  <c r="E55" i="9"/>
  <c r="M65" i="9"/>
  <c r="I6" i="10"/>
  <c r="I4" i="10"/>
  <c r="I7" i="10"/>
  <c r="I8" i="10"/>
  <c r="I9" i="10"/>
  <c r="I3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H49" i="10"/>
  <c r="I49" i="10"/>
  <c r="I5" i="10"/>
  <c r="B49" i="10"/>
  <c r="D49" i="10"/>
  <c r="F49" i="10"/>
  <c r="D9" i="10"/>
  <c r="B9" i="10"/>
  <c r="F9" i="10"/>
  <c r="D10" i="10"/>
  <c r="B10" i="10"/>
  <c r="F10" i="10"/>
  <c r="D7" i="10"/>
  <c r="B7" i="10"/>
  <c r="F7" i="10"/>
  <c r="D5" i="10"/>
  <c r="B5" i="10"/>
  <c r="F5" i="10"/>
  <c r="D4" i="10"/>
  <c r="B4" i="10"/>
  <c r="F4" i="10"/>
  <c r="D13" i="10"/>
  <c r="B13" i="10"/>
  <c r="F13" i="10"/>
  <c r="D14" i="10"/>
  <c r="B14" i="10"/>
  <c r="F14" i="10"/>
  <c r="D11" i="10"/>
  <c r="B11" i="10"/>
  <c r="F11" i="10"/>
  <c r="D15" i="10"/>
  <c r="B15" i="10"/>
  <c r="F15" i="10"/>
  <c r="D8" i="10"/>
  <c r="B8" i="10"/>
  <c r="F8" i="10"/>
  <c r="D3" i="10"/>
  <c r="B3" i="10"/>
  <c r="F3" i="10"/>
  <c r="D16" i="10"/>
  <c r="B16" i="10"/>
  <c r="F16" i="10"/>
  <c r="D17" i="10"/>
  <c r="B17" i="10"/>
  <c r="F17" i="10"/>
  <c r="D18" i="10"/>
  <c r="B18" i="10"/>
  <c r="F18" i="10"/>
  <c r="D19" i="10"/>
  <c r="B19" i="10"/>
  <c r="F19" i="10"/>
  <c r="D20" i="10"/>
  <c r="B20" i="10"/>
  <c r="F20" i="10"/>
  <c r="D21" i="10"/>
  <c r="B21" i="10"/>
  <c r="F21" i="10"/>
  <c r="D6" i="10"/>
  <c r="B6" i="10"/>
  <c r="F6" i="10"/>
  <c r="D22" i="10"/>
  <c r="B22" i="10"/>
  <c r="F22" i="10"/>
  <c r="D23" i="10"/>
  <c r="B23" i="10"/>
  <c r="F23" i="10"/>
  <c r="D24" i="10"/>
  <c r="B24" i="10"/>
  <c r="F24" i="10"/>
  <c r="D25" i="10"/>
  <c r="B25" i="10"/>
  <c r="F25" i="10"/>
  <c r="D26" i="10"/>
  <c r="B26" i="10"/>
  <c r="F26" i="10"/>
  <c r="D12" i="10"/>
  <c r="B12" i="10"/>
  <c r="F12" i="10"/>
  <c r="D27" i="10"/>
  <c r="B27" i="10"/>
  <c r="F27" i="10"/>
  <c r="D28" i="10"/>
  <c r="B28" i="10"/>
  <c r="F28" i="10"/>
  <c r="D29" i="10"/>
  <c r="B29" i="10"/>
  <c r="F29" i="10"/>
  <c r="D30" i="10"/>
  <c r="B30" i="10"/>
  <c r="F30" i="10"/>
  <c r="D31" i="10"/>
  <c r="B31" i="10"/>
  <c r="F31" i="10"/>
  <c r="D32" i="10"/>
  <c r="B32" i="10"/>
  <c r="F32" i="10"/>
  <c r="D33" i="10"/>
  <c r="B33" i="10"/>
  <c r="F33" i="10"/>
  <c r="D34" i="10"/>
  <c r="B34" i="10"/>
  <c r="F34" i="10"/>
  <c r="D35" i="10"/>
  <c r="B35" i="10"/>
  <c r="F35" i="10"/>
  <c r="D36" i="10"/>
  <c r="B36" i="10"/>
  <c r="F36" i="10"/>
  <c r="D37" i="10"/>
  <c r="B37" i="10"/>
  <c r="F37" i="10"/>
  <c r="D38" i="10"/>
  <c r="B38" i="10"/>
  <c r="F38" i="10"/>
  <c r="D39" i="10"/>
  <c r="B39" i="10"/>
  <c r="F39" i="10"/>
  <c r="D40" i="10"/>
  <c r="B40" i="10"/>
  <c r="F40" i="10"/>
  <c r="D41" i="10"/>
  <c r="B41" i="10"/>
  <c r="F41" i="10"/>
  <c r="D42" i="10"/>
  <c r="B42" i="10"/>
  <c r="F42" i="10"/>
  <c r="D43" i="10"/>
  <c r="B43" i="10"/>
  <c r="F43" i="10"/>
  <c r="D44" i="10"/>
  <c r="B44" i="10"/>
  <c r="F44" i="10"/>
  <c r="D45" i="10"/>
  <c r="B45" i="10"/>
  <c r="F45" i="10"/>
  <c r="D46" i="10"/>
  <c r="B46" i="10"/>
  <c r="F46" i="10"/>
  <c r="D47" i="10"/>
  <c r="B47" i="10"/>
  <c r="F47" i="10"/>
  <c r="D48" i="10"/>
  <c r="B48" i="10"/>
  <c r="F48" i="10"/>
  <c r="D2" i="10"/>
  <c r="B2" i="10"/>
  <c r="F2" i="10"/>
  <c r="L39" i="9"/>
  <c r="N2" i="10"/>
  <c r="E39" i="9"/>
  <c r="M64" i="9"/>
  <c r="E56" i="9"/>
  <c r="F56" i="9"/>
  <c r="G56" i="9"/>
  <c r="I56" i="9"/>
  <c r="J56" i="9"/>
  <c r="K56" i="9"/>
  <c r="M56" i="9"/>
  <c r="N56" i="9"/>
  <c r="P56" i="9"/>
  <c r="Q56" i="9"/>
  <c r="R56" i="9"/>
  <c r="S56" i="9"/>
  <c r="U56" i="9"/>
  <c r="W56" i="9"/>
  <c r="X56" i="9"/>
  <c r="Z56" i="9"/>
  <c r="AA56" i="9"/>
  <c r="AB56" i="9"/>
  <c r="AC56" i="9"/>
  <c r="AE56" i="9"/>
  <c r="R65" i="9"/>
  <c r="W65" i="9"/>
  <c r="AB63" i="9"/>
  <c r="W63" i="9"/>
  <c r="R63" i="9"/>
  <c r="M63" i="9"/>
</calcChain>
</file>

<file path=xl/sharedStrings.xml><?xml version="1.0" encoding="utf-8"?>
<sst xmlns="http://schemas.openxmlformats.org/spreadsheetml/2006/main" count="237" uniqueCount="169">
  <si>
    <t>Uniwersytet Technologiczno-Humanistyczny im. Kazimierza Pułaskiego w Radomiu</t>
  </si>
  <si>
    <t>PLAN STUDIÓW   NR      ………………………………………………………...………………………</t>
  </si>
  <si>
    <t>Nazwa kierunku studiów: Sztuka Mediów i Edukacja Wizualna</t>
  </si>
  <si>
    <t>Poziom studiów: studia drugiego stopnia</t>
  </si>
  <si>
    <t>Poziom kwalifikacji (PRK): 7</t>
  </si>
  <si>
    <t>Profil studiów: ogólnoakademicki</t>
  </si>
  <si>
    <t>Dyscypliny artystyczne: sztuki plastyczne i konserwacja dzieł sztuki</t>
  </si>
  <si>
    <t>sztuki plastyczne i konserwacja dzieł sztuki 100%</t>
  </si>
  <si>
    <t>Kod ISCED: 0213 sztuki plastyczne</t>
  </si>
  <si>
    <t>Forma studiów: studia stacjonarne</t>
  </si>
  <si>
    <t>Tytuł zawodowy nadawany absolwentom: magister</t>
  </si>
  <si>
    <t xml:space="preserve">Lp. </t>
  </si>
  <si>
    <t>Nazwa przedmiotu/zajęć</t>
  </si>
  <si>
    <t>Egzamin po sem.</t>
  </si>
  <si>
    <t>Zaliczenie  po sem.</t>
  </si>
  <si>
    <t>GODZINY</t>
  </si>
  <si>
    <t>ECTS</t>
  </si>
  <si>
    <t>I rok</t>
  </si>
  <si>
    <t>II rok</t>
  </si>
  <si>
    <t>dyscyplina</t>
  </si>
  <si>
    <t>Razem</t>
  </si>
  <si>
    <t>w tym</t>
  </si>
  <si>
    <t>zajęcia dydaktyczne</t>
  </si>
  <si>
    <t>I semestr</t>
  </si>
  <si>
    <t>II semestr</t>
  </si>
  <si>
    <t>III semestr</t>
  </si>
  <si>
    <t xml:space="preserve"> IV semestr</t>
  </si>
  <si>
    <t>forma zajęć dydaktycznych</t>
  </si>
  <si>
    <t xml:space="preserve">inne </t>
  </si>
  <si>
    <t>W</t>
  </si>
  <si>
    <t>Ć</t>
  </si>
  <si>
    <t>S</t>
  </si>
  <si>
    <t>PA</t>
  </si>
  <si>
    <t>IGK</t>
  </si>
  <si>
    <t>ZBN</t>
  </si>
  <si>
    <t>A. Grupa zajęć podstawowych</t>
  </si>
  <si>
    <t xml:space="preserve">A. Grupa zajęć podstawowych </t>
  </si>
  <si>
    <t>Kultura i sztuka współczesna</t>
  </si>
  <si>
    <t>IV</t>
  </si>
  <si>
    <t xml:space="preserve">sztuki plastyczne i konserwacja dzieł sztuki  </t>
  </si>
  <si>
    <t>Doktryny i krytyka artystyczna</t>
  </si>
  <si>
    <t>III</t>
  </si>
  <si>
    <t>Media rysunkowe</t>
  </si>
  <si>
    <t xml:space="preserve">II </t>
  </si>
  <si>
    <t>I, II</t>
  </si>
  <si>
    <t>Media malarskie</t>
  </si>
  <si>
    <t>Media graficzne</t>
  </si>
  <si>
    <t>Razem grupa zajęć A</t>
  </si>
  <si>
    <t>B. Grupa zajęć kierunkowych</t>
  </si>
  <si>
    <t>B 1. Grupa zajęć kierunkowych -  obowiązkowych</t>
  </si>
  <si>
    <t>Działania intermedialne</t>
  </si>
  <si>
    <t>Działania multimedialne</t>
  </si>
  <si>
    <t>I, II, III</t>
  </si>
  <si>
    <t>Cyfrografia</t>
  </si>
  <si>
    <t>II, III</t>
  </si>
  <si>
    <t>Media fotograficzne</t>
  </si>
  <si>
    <t>Grafika 3D</t>
  </si>
  <si>
    <t>Fotografia cyfrowa</t>
  </si>
  <si>
    <r>
      <t>Razem grupa zajęć B</t>
    </r>
    <r>
      <rPr>
        <b/>
        <vertAlign val="subscript"/>
        <sz val="10"/>
        <rFont val="Arial"/>
        <family val="2"/>
        <charset val="238"/>
      </rPr>
      <t>1</t>
    </r>
  </si>
  <si>
    <t xml:space="preserve">B 2. Grupa zajęć kierunkowych -  do wyboru  </t>
  </si>
  <si>
    <t>Przedmiot do wyboru (1 z 3)  realizowany w sem. III i IV </t>
  </si>
  <si>
    <t>III, IV</t>
  </si>
  <si>
    <t>1a</t>
  </si>
  <si>
    <t>Projektowanie w przestrzeni wirtualnej</t>
  </si>
  <si>
    <t>1b</t>
  </si>
  <si>
    <t>Malarskie techniki kreacyjne</t>
  </si>
  <si>
    <t>1c</t>
  </si>
  <si>
    <t>Pracownia komunikacji wizualnej</t>
  </si>
  <si>
    <r>
      <t>Razem grupa zajęć B</t>
    </r>
    <r>
      <rPr>
        <b/>
        <vertAlign val="subscript"/>
        <sz val="10"/>
        <rFont val="Arial"/>
        <family val="2"/>
        <charset val="238"/>
      </rPr>
      <t>2</t>
    </r>
  </si>
  <si>
    <t>Razem grupa zajęć B</t>
  </si>
  <si>
    <t xml:space="preserve">D. Grupa zajęć z dziedziny nauk humanistycznych lub nauk społecznych </t>
  </si>
  <si>
    <t xml:space="preserve">D 1. Grupa zajęć z dziedziny nauk humanistycznych lub nauk społecznych - obowiązkowych     </t>
  </si>
  <si>
    <t>Wiedza o gospodarce</t>
  </si>
  <si>
    <t>II</t>
  </si>
  <si>
    <r>
      <t xml:space="preserve">D </t>
    </r>
    <r>
      <rPr>
        <b/>
        <vertAlign val="subscript"/>
        <sz val="10"/>
        <rFont val="Arial"/>
        <family val="2"/>
        <charset val="238"/>
      </rPr>
      <t>2.</t>
    </r>
    <r>
      <rPr>
        <b/>
        <sz val="10"/>
        <rFont val="Arial"/>
        <family val="2"/>
        <charset val="238"/>
      </rPr>
      <t xml:space="preserve"> Grupa zajęć z dziedzny nauk humanistycznych lub nauk społecznych - do wyboru    </t>
    </r>
  </si>
  <si>
    <t>Przedmiot z dziedziny nauk humanistycznych lub nauk społecznych</t>
  </si>
  <si>
    <t xml:space="preserve">III </t>
  </si>
  <si>
    <t>Razem grupa zajęć D</t>
  </si>
  <si>
    <t>E. Grupa zajęć ogólnouczelnianych</t>
  </si>
  <si>
    <t>E 1. Grupa zajęć ogólnouczelnianych - ograniczonego wyboru</t>
  </si>
  <si>
    <t>Ochrona własności przemysłowej i prawo autorskie</t>
  </si>
  <si>
    <t>I</t>
  </si>
  <si>
    <t>E 2. Grupa zajęć ogólnouczelnianych - obowiązkowych</t>
  </si>
  <si>
    <t>Język obcy</t>
  </si>
  <si>
    <t>Razem grupa zajęć E</t>
  </si>
  <si>
    <t>F.  Praktyka</t>
  </si>
  <si>
    <t>Praktyka - 3 tygodnie</t>
  </si>
  <si>
    <t xml:space="preserve">Razem grupa zajęć F </t>
  </si>
  <si>
    <t>H. Grupa zajęć: Przygotowanie pracy dyplomowej  i przygotowanie do egzaminu dyplomowego</t>
  </si>
  <si>
    <t>Seminarium dyplomowe</t>
  </si>
  <si>
    <t>Magisterska pracowania dyplomowa</t>
  </si>
  <si>
    <t>Przygotowanie pracy dyplomowej i przygotowanie do egzaminu dyplomowego</t>
  </si>
  <si>
    <t>Razem grupa zajęć H</t>
  </si>
  <si>
    <t>Razem A+B+C+D+E+F (ECTS)+G+H</t>
  </si>
  <si>
    <t>ECTS razem</t>
  </si>
  <si>
    <t>Liczba godzin zajęć dydaktycznych w semestrze</t>
  </si>
  <si>
    <t>Liczba egzaminów w semestrze</t>
  </si>
  <si>
    <t>Liczba punktów ECTS w semestrze</t>
  </si>
  <si>
    <t xml:space="preserve">Oznaczenia:  </t>
  </si>
  <si>
    <t>W - wykład, Ć  - ćwiczenia, PA - pracownia artystyczna, S -seminarium</t>
  </si>
  <si>
    <t>Pozostałe zajęcia obowiązkowe</t>
  </si>
  <si>
    <t>semestr</t>
  </si>
  <si>
    <t>godziny</t>
  </si>
  <si>
    <t>Semestr</t>
  </si>
  <si>
    <t>Dozwolony deficyt punktów ECTS po poszczególnych semestrach:</t>
  </si>
  <si>
    <t>Szkolenie BHP</t>
  </si>
  <si>
    <t>Szkolenie biblioteczne</t>
  </si>
  <si>
    <t>Kolumna1</t>
  </si>
  <si>
    <t>ilosc wystąpień 1</t>
  </si>
  <si>
    <t>Kolumna3</t>
  </si>
  <si>
    <t>Kolumna2</t>
  </si>
  <si>
    <t>Kolumna4</t>
  </si>
  <si>
    <t>suma wystapien</t>
  </si>
  <si>
    <t>ects razem</t>
  </si>
  <si>
    <t>procenty</t>
  </si>
  <si>
    <t>proc</t>
  </si>
  <si>
    <t xml:space="preserve">inżynieria biomedyczna  </t>
  </si>
  <si>
    <t xml:space="preserve">literaturoznawstwo  </t>
  </si>
  <si>
    <t xml:space="preserve">językoznawstwo  </t>
  </si>
  <si>
    <t xml:space="preserve">nauki medyczne  </t>
  </si>
  <si>
    <t xml:space="preserve">historia  </t>
  </si>
  <si>
    <t xml:space="preserve">informatyka techniczna i telekomunikacja  </t>
  </si>
  <si>
    <t xml:space="preserve">archeologia  </t>
  </si>
  <si>
    <t xml:space="preserve">filozofia  </t>
  </si>
  <si>
    <t xml:space="preserve">architektura i urbanistyka  </t>
  </si>
  <si>
    <t xml:space="preserve">weterynaria  </t>
  </si>
  <si>
    <t xml:space="preserve">nauki o kulturze i religii  </t>
  </si>
  <si>
    <t xml:space="preserve">nauki o sztuce  </t>
  </si>
  <si>
    <t xml:space="preserve">automatyka  elektronika i elektrotechnika  </t>
  </si>
  <si>
    <t xml:space="preserve">inżynieria chemiczna  </t>
  </si>
  <si>
    <t xml:space="preserve">inżynieria lądowa i transport  </t>
  </si>
  <si>
    <t xml:space="preserve">inżynieria materiałowa  </t>
  </si>
  <si>
    <t xml:space="preserve">inżynieria mechaniczna  </t>
  </si>
  <si>
    <t xml:space="preserve">inżynieria środowiska  górnictwo i energetyka  </t>
  </si>
  <si>
    <t xml:space="preserve">nauki farmaceutyczne  </t>
  </si>
  <si>
    <t xml:space="preserve">nauki o kulturze fizycznej  </t>
  </si>
  <si>
    <t xml:space="preserve">nauki o zdrowiu  </t>
  </si>
  <si>
    <t xml:space="preserve">nauki leśne  </t>
  </si>
  <si>
    <t xml:space="preserve">rolnictwo i ogrodnictwo  </t>
  </si>
  <si>
    <t xml:space="preserve">technologia żywności i żywienia  </t>
  </si>
  <si>
    <t xml:space="preserve">zootechnika i rybactwo  </t>
  </si>
  <si>
    <t xml:space="preserve">ekonomia i finanse  </t>
  </si>
  <si>
    <t xml:space="preserve">geografia społeczno-ekonomiczna i gospodarka przestrzenna  </t>
  </si>
  <si>
    <t xml:space="preserve">nauki o bezpieczeństwie  </t>
  </si>
  <si>
    <t xml:space="preserve">nauki o komunikacji społecznej i mediach  </t>
  </si>
  <si>
    <t xml:space="preserve">nauki o polityce i administracji  </t>
  </si>
  <si>
    <t xml:space="preserve">nauki o zarządzaniu i jakości  </t>
  </si>
  <si>
    <t xml:space="preserve">nauki prawne  </t>
  </si>
  <si>
    <t xml:space="preserve">nauki socjologiczne  </t>
  </si>
  <si>
    <t xml:space="preserve">pedagogika  </t>
  </si>
  <si>
    <t xml:space="preserve">prawo kanoniczne  </t>
  </si>
  <si>
    <t xml:space="preserve">psychologia  </t>
  </si>
  <si>
    <t xml:space="preserve">astronomia  </t>
  </si>
  <si>
    <t xml:space="preserve">informatyka  </t>
  </si>
  <si>
    <t xml:space="preserve">matematyka  </t>
  </si>
  <si>
    <t xml:space="preserve">nauki biologiczne  </t>
  </si>
  <si>
    <t xml:space="preserve">nauki chemiczne  </t>
  </si>
  <si>
    <t xml:space="preserve">nauki fizyczne  </t>
  </si>
  <si>
    <t xml:space="preserve">nauki o Ziemi i środowisku  </t>
  </si>
  <si>
    <t xml:space="preserve">nauki teologiczne  </t>
  </si>
  <si>
    <t xml:space="preserve">sztuki filmowe i teatralne  </t>
  </si>
  <si>
    <t xml:space="preserve">sztuki muzyczne  </t>
  </si>
  <si>
    <t>Grupa zajęć odnoszących się do dyscypliny naukowej/artystycznej</t>
  </si>
  <si>
    <t>Przedmiot/zajęcia</t>
  </si>
  <si>
    <t>Forma/formy zajęć</t>
  </si>
  <si>
    <t>Łączna liczba godzin/liczba godzin zajęć dydaktycznych</t>
  </si>
  <si>
    <t>Liczba punktów ECTS</t>
  </si>
  <si>
    <t>(nazwa)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</si>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</sst>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Arial"/>
      <family val="2"/>
      <charset val="238"/>
    </font>
    <font>
      <sz val="11"/>
      <color rgb="FF3F3F76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000000"/>
      <name val="Consolas"/>
      <family val="3"/>
      <charset val="238"/>
    </font>
    <font>
      <sz val="12"/>
      <color rgb="FF2F2F2F"/>
      <name val="Segoe UI"/>
      <family val="2"/>
      <charset val="238"/>
    </font>
    <font>
      <b/>
      <sz val="1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0"/>
      <color rgb="FF2F2F2F"/>
      <name val="Segoe UI"/>
      <family val="2"/>
      <charset val="238"/>
    </font>
    <font>
      <i/>
      <sz val="10"/>
      <name val="Times New Roman"/>
      <family val="1"/>
      <charset val="238"/>
    </font>
    <font>
      <b/>
      <i/>
      <sz val="10"/>
      <color rgb="FF000000"/>
      <name val="Arial"/>
      <family val="2"/>
      <charset val="238"/>
    </font>
    <font>
      <b/>
      <sz val="10"/>
      <color rgb="FFFFFFFF"/>
      <name val="Arial"/>
      <family val="2"/>
      <charset val="238"/>
    </font>
    <font>
      <b/>
      <vertAlign val="subscript"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b/>
      <sz val="12"/>
      <name val="Times New Roman"/>
      <family val="1"/>
      <charset val="238"/>
    </font>
    <font>
      <b/>
      <i/>
      <sz val="10"/>
      <color rgb="FFFFFFFF"/>
      <name val="Arial"/>
      <family val="2"/>
      <charset val="238"/>
    </font>
    <font>
      <sz val="9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3" fillId="5" borderId="34" applyNumberFormat="0" applyAlignment="0" applyProtection="0"/>
    <xf numFmtId="0" fontId="14" fillId="6" borderId="0" applyNumberFormat="0" applyBorder="0" applyAlignment="0" applyProtection="0"/>
  </cellStyleXfs>
  <cellXfs count="2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7" borderId="0" xfId="0" applyFont="1" applyFill="1" applyAlignment="1">
      <alignment vertical="center"/>
    </xf>
    <xf numFmtId="0" fontId="1" fillId="8" borderId="0" xfId="0" applyFont="1" applyFill="1"/>
    <xf numFmtId="0" fontId="1" fillId="8" borderId="0" xfId="0" applyFont="1" applyFill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hidden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8" borderId="0" xfId="0" applyFont="1" applyFill="1" applyAlignment="1">
      <alignment vertical="center"/>
    </xf>
    <xf numFmtId="0" fontId="6" fillId="8" borderId="0" xfId="0" applyFont="1" applyFill="1" applyAlignment="1">
      <alignment horizontal="center"/>
    </xf>
    <xf numFmtId="0" fontId="2" fillId="8" borderId="0" xfId="0" applyFont="1" applyFill="1" applyAlignment="1">
      <alignment horizontal="center" vertical="center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12" borderId="1" xfId="0" applyFont="1" applyFill="1" applyBorder="1" applyAlignment="1">
      <alignment horizontal="center"/>
    </xf>
    <xf numFmtId="0" fontId="7" fillId="12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 applyProtection="1">
      <alignment vertical="center" wrapText="1"/>
      <protection hidden="1"/>
    </xf>
    <xf numFmtId="0" fontId="9" fillId="0" borderId="0" xfId="0" applyFont="1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/>
    <xf numFmtId="0" fontId="5" fillId="0" borderId="0" xfId="0" applyFont="1"/>
    <xf numFmtId="0" fontId="5" fillId="0" borderId="0" xfId="0" applyFont="1" applyProtection="1"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5" fillId="0" borderId="0" xfId="0" applyFont="1" applyAlignment="1">
      <alignment horizontal="center"/>
    </xf>
    <xf numFmtId="0" fontId="8" fillId="0" borderId="0" xfId="0" applyFont="1"/>
    <xf numFmtId="0" fontId="12" fillId="8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6" fillId="8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12" fillId="0" borderId="0" xfId="0" applyFont="1"/>
    <xf numFmtId="0" fontId="6" fillId="0" borderId="0" xfId="0" applyFont="1"/>
    <xf numFmtId="0" fontId="6" fillId="14" borderId="0" xfId="0" applyFont="1" applyFill="1" applyAlignment="1">
      <alignment vertical="center"/>
    </xf>
    <xf numFmtId="0" fontId="12" fillId="8" borderId="0" xfId="0" applyFont="1" applyFill="1"/>
    <xf numFmtId="0" fontId="12" fillId="15" borderId="0" xfId="0" applyFont="1" applyFill="1" applyAlignment="1">
      <alignment vertical="center"/>
    </xf>
    <xf numFmtId="0" fontId="6" fillId="16" borderId="1" xfId="0" applyFont="1" applyFill="1" applyBorder="1" applyAlignment="1">
      <alignment vertical="center"/>
    </xf>
    <xf numFmtId="0" fontId="12" fillId="8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3" fillId="19" borderId="0" xfId="0" applyFont="1" applyFill="1" applyAlignment="1">
      <alignment vertical="center"/>
    </xf>
    <xf numFmtId="0" fontId="3" fillId="19" borderId="0" xfId="0" applyFont="1" applyFill="1"/>
    <xf numFmtId="0" fontId="0" fillId="19" borderId="0" xfId="0" applyFill="1"/>
    <xf numFmtId="0" fontId="0" fillId="18" borderId="1" xfId="0" applyFill="1" applyBorder="1"/>
    <xf numFmtId="0" fontId="16" fillId="0" borderId="0" xfId="0" applyFont="1"/>
    <xf numFmtId="0" fontId="0" fillId="8" borderId="1" xfId="0" applyFill="1" applyBorder="1"/>
    <xf numFmtId="0" fontId="8" fillId="20" borderId="44" xfId="0" applyFont="1" applyFill="1" applyBorder="1" applyAlignment="1">
      <alignment horizontal="center" vertical="center" wrapText="1"/>
    </xf>
    <xf numFmtId="0" fontId="8" fillId="20" borderId="43" xfId="0" applyFont="1" applyFill="1" applyBorder="1" applyAlignment="1">
      <alignment horizontal="center" vertical="center" wrapText="1"/>
    </xf>
    <xf numFmtId="0" fontId="8" fillId="20" borderId="13" xfId="0" applyFont="1" applyFill="1" applyBorder="1" applyAlignment="1">
      <alignment horizontal="center" vertical="center" wrapText="1"/>
    </xf>
    <xf numFmtId="0" fontId="0" fillId="20" borderId="45" xfId="0" applyFill="1" applyBorder="1" applyAlignment="1">
      <alignment vertical="top" wrapText="1"/>
    </xf>
    <xf numFmtId="0" fontId="0" fillId="20" borderId="42" xfId="0" applyFill="1" applyBorder="1" applyAlignment="1">
      <alignment vertical="top" wrapText="1"/>
    </xf>
    <xf numFmtId="0" fontId="9" fillId="0" borderId="43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0" fontId="9" fillId="0" borderId="42" xfId="0" applyFont="1" applyBorder="1" applyAlignment="1">
      <alignment vertical="center" wrapText="1"/>
    </xf>
    <xf numFmtId="0" fontId="9" fillId="0" borderId="46" xfId="0" applyFont="1" applyBorder="1" applyAlignment="1">
      <alignment vertical="center" wrapText="1"/>
    </xf>
    <xf numFmtId="0" fontId="9" fillId="0" borderId="47" xfId="0" applyFont="1" applyBorder="1" applyAlignment="1">
      <alignment vertical="center" wrapText="1"/>
    </xf>
    <xf numFmtId="10" fontId="1" fillId="0" borderId="0" xfId="0" applyNumberFormat="1" applyFont="1"/>
    <xf numFmtId="10" fontId="0" fillId="0" borderId="0" xfId="0" applyNumberFormat="1"/>
    <xf numFmtId="0" fontId="0" fillId="0" borderId="0" xfId="0" applyAlignment="1">
      <alignment horizontal="center" vertical="center"/>
    </xf>
    <xf numFmtId="0" fontId="1" fillId="23" borderId="50" xfId="0" applyFont="1" applyFill="1" applyBorder="1" applyAlignment="1">
      <alignment vertical="center"/>
    </xf>
    <xf numFmtId="0" fontId="0" fillId="18" borderId="2" xfId="0" applyFill="1" applyBorder="1"/>
    <xf numFmtId="0" fontId="0" fillId="8" borderId="6" xfId="0" applyFill="1" applyBorder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9" fillId="0" borderId="0" xfId="0" applyFont="1"/>
    <xf numFmtId="0" fontId="21" fillId="0" borderId="0" xfId="0" applyFont="1"/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/>
    <xf numFmtId="0" fontId="23" fillId="0" borderId="0" xfId="0" applyFont="1"/>
    <xf numFmtId="0" fontId="22" fillId="0" borderId="0" xfId="0" applyFont="1"/>
    <xf numFmtId="0" fontId="20" fillId="0" borderId="0" xfId="0" applyFont="1"/>
    <xf numFmtId="0" fontId="18" fillId="0" borderId="0" xfId="0" applyFont="1"/>
    <xf numFmtId="0" fontId="1" fillId="11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3" fillId="21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25" fillId="12" borderId="3" xfId="0" applyFont="1" applyFill="1" applyBorder="1" applyAlignment="1">
      <alignment horizontal="center" vertical="center"/>
    </xf>
    <xf numFmtId="0" fontId="25" fillId="12" borderId="1" xfId="0" applyFont="1" applyFill="1" applyBorder="1" applyAlignment="1">
      <alignment horizontal="center" vertical="center"/>
    </xf>
    <xf numFmtId="0" fontId="7" fillId="12" borderId="3" xfId="0" applyFont="1" applyFill="1" applyBorder="1" applyAlignment="1">
      <alignment horizontal="center" vertical="center"/>
    </xf>
    <xf numFmtId="0" fontId="26" fillId="24" borderId="1" xfId="0" applyFont="1" applyFill="1" applyBorder="1" applyAlignment="1">
      <alignment horizontal="center" vertical="center"/>
    </xf>
    <xf numFmtId="0" fontId="1" fillId="22" borderId="1" xfId="0" applyFont="1" applyFill="1" applyBorder="1" applyAlignment="1">
      <alignment horizontal="center" vertical="center"/>
    </xf>
    <xf numFmtId="0" fontId="1" fillId="0" borderId="50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53" xfId="0" applyFont="1" applyBorder="1" applyAlignment="1">
      <alignment vertical="center"/>
    </xf>
    <xf numFmtId="0" fontId="3" fillId="0" borderId="50" xfId="0" applyFont="1" applyBorder="1" applyAlignment="1">
      <alignment horizontal="center" vertical="center"/>
    </xf>
    <xf numFmtId="0" fontId="3" fillId="22" borderId="2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12" borderId="1" xfId="0" applyFont="1" applyFill="1" applyBorder="1" applyAlignment="1">
      <alignment horizontal="center" vertical="center"/>
    </xf>
    <xf numFmtId="0" fontId="29" fillId="24" borderId="3" xfId="0" applyFont="1" applyFill="1" applyBorder="1" applyAlignment="1">
      <alignment horizontal="center" vertical="center"/>
    </xf>
    <xf numFmtId="0" fontId="3" fillId="25" borderId="1" xfId="0" applyFont="1" applyFill="1" applyBorder="1" applyAlignment="1">
      <alignment horizontal="center" vertical="center"/>
    </xf>
    <xf numFmtId="0" fontId="7" fillId="21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6" borderId="1" xfId="2" applyFont="1" applyBorder="1" applyAlignment="1">
      <alignment horizontal="center" vertical="center"/>
    </xf>
    <xf numFmtId="0" fontId="1" fillId="5" borderId="1" xfId="1" applyFont="1" applyBorder="1" applyAlignment="1">
      <alignment horizontal="center" vertical="center"/>
    </xf>
    <xf numFmtId="0" fontId="3" fillId="12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6" fillId="24" borderId="3" xfId="0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24" borderId="1" xfId="0" applyFont="1" applyFill="1" applyBorder="1" applyAlignment="1">
      <alignment horizontal="center" vertical="center"/>
    </xf>
    <xf numFmtId="0" fontId="1" fillId="26" borderId="9" xfId="0" applyFont="1" applyFill="1" applyBorder="1" applyAlignment="1">
      <alignment horizontal="center" vertical="center"/>
    </xf>
    <xf numFmtId="0" fontId="1" fillId="26" borderId="4" xfId="0" applyFont="1" applyFill="1" applyBorder="1" applyAlignment="1">
      <alignment horizontal="center" vertical="center"/>
    </xf>
    <xf numFmtId="0" fontId="1" fillId="26" borderId="50" xfId="0" applyFont="1" applyFill="1" applyBorder="1" applyAlignment="1">
      <alignment horizontal="center" vertical="center"/>
    </xf>
    <xf numFmtId="0" fontId="28" fillId="26" borderId="50" xfId="0" applyFont="1" applyFill="1" applyBorder="1" applyAlignment="1">
      <alignment horizontal="center" vertical="center"/>
    </xf>
    <xf numFmtId="0" fontId="1" fillId="26" borderId="5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2" borderId="1" xfId="0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3" fillId="8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8" fillId="20" borderId="39" xfId="0" applyFont="1" applyFill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" fillId="0" borderId="33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3" fillId="0" borderId="20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8" borderId="20" xfId="0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13" borderId="4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11" fontId="3" fillId="0" borderId="20" xfId="0" applyNumberFormat="1" applyFont="1" applyBorder="1" applyAlignment="1">
      <alignment horizontal="left" vertical="center"/>
    </xf>
    <xf numFmtId="11" fontId="3" fillId="0" borderId="18" xfId="0" applyNumberFormat="1" applyFont="1" applyBorder="1" applyAlignment="1">
      <alignment horizontal="left" vertical="center"/>
    </xf>
    <xf numFmtId="11" fontId="3" fillId="0" borderId="0" xfId="0" applyNumberFormat="1" applyFont="1" applyAlignment="1">
      <alignment horizontal="left" vertical="center"/>
    </xf>
    <xf numFmtId="0" fontId="1" fillId="0" borderId="55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8" borderId="2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3" fillId="13" borderId="9" xfId="0" applyFont="1" applyFill="1" applyBorder="1" applyAlignment="1">
      <alignment horizontal="center" vertical="center"/>
    </xf>
    <xf numFmtId="0" fontId="3" fillId="13" borderId="6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4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right"/>
    </xf>
    <xf numFmtId="0" fontId="32" fillId="8" borderId="3" xfId="0" applyFont="1" applyFill="1" applyBorder="1" applyAlignment="1">
      <alignment horizontal="center" vertical="center" wrapText="1"/>
    </xf>
    <xf numFmtId="0" fontId="32" fillId="8" borderId="8" xfId="0" applyFont="1" applyFill="1" applyBorder="1" applyAlignment="1">
      <alignment horizontal="center" vertical="center" wrapText="1"/>
    </xf>
    <xf numFmtId="0" fontId="32" fillId="8" borderId="2" xfId="0" applyFont="1" applyFill="1" applyBorder="1" applyAlignment="1">
      <alignment horizontal="center" vertical="center" wrapText="1"/>
    </xf>
    <xf numFmtId="0" fontId="7" fillId="12" borderId="6" xfId="0" applyFont="1" applyFill="1" applyBorder="1" applyAlignment="1">
      <alignment horizontal="center" vertical="center" textRotation="90" wrapText="1"/>
    </xf>
    <xf numFmtId="0" fontId="7" fillId="12" borderId="25" xfId="0" applyFont="1" applyFill="1" applyBorder="1" applyAlignment="1">
      <alignment horizontal="center" vertical="center" textRotation="90" wrapText="1"/>
    </xf>
    <xf numFmtId="0" fontId="17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1" fillId="8" borderId="6" xfId="0" applyFont="1" applyFill="1" applyBorder="1" applyAlignment="1">
      <alignment horizontal="center" vertical="center"/>
    </xf>
    <xf numFmtId="0" fontId="1" fillId="8" borderId="24" xfId="0" applyFont="1" applyFill="1" applyBorder="1" applyAlignment="1">
      <alignment horizontal="center" vertical="center"/>
    </xf>
    <xf numFmtId="0" fontId="1" fillId="8" borderId="25" xfId="0" applyFont="1" applyFill="1" applyBorder="1" applyAlignment="1">
      <alignment horizontal="center" vertical="center"/>
    </xf>
    <xf numFmtId="0" fontId="3" fillId="17" borderId="29" xfId="0" applyFont="1" applyFill="1" applyBorder="1" applyAlignment="1">
      <alignment horizontal="center" vertical="center"/>
    </xf>
    <xf numFmtId="0" fontId="3" fillId="17" borderId="10" xfId="0" applyFont="1" applyFill="1" applyBorder="1" applyAlignment="1">
      <alignment horizontal="center" vertical="center"/>
    </xf>
    <xf numFmtId="0" fontId="3" fillId="22" borderId="4" xfId="0" applyFont="1" applyFill="1" applyBorder="1" applyAlignment="1">
      <alignment horizontal="center" vertical="center"/>
    </xf>
    <xf numFmtId="0" fontId="3" fillId="22" borderId="1" xfId="0" applyFont="1" applyFill="1" applyBorder="1" applyAlignment="1">
      <alignment horizontal="center" vertical="center"/>
    </xf>
    <xf numFmtId="0" fontId="3" fillId="22" borderId="20" xfId="0" applyFont="1" applyFill="1" applyBorder="1" applyAlignment="1">
      <alignment horizontal="center" vertical="center"/>
    </xf>
    <xf numFmtId="0" fontId="3" fillId="22" borderId="19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5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7" fillId="12" borderId="28" xfId="0" applyFont="1" applyFill="1" applyBorder="1" applyAlignment="1">
      <alignment horizontal="center" vertical="center" textRotation="90"/>
    </xf>
    <xf numFmtId="0" fontId="7" fillId="12" borderId="1" xfId="0" applyFont="1" applyFill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textRotation="180"/>
    </xf>
    <xf numFmtId="0" fontId="1" fillId="0" borderId="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textRotation="90"/>
    </xf>
    <xf numFmtId="0" fontId="1" fillId="0" borderId="24" xfId="0" applyFont="1" applyBorder="1" applyAlignment="1">
      <alignment horizontal="center" vertical="center" textRotation="90"/>
    </xf>
    <xf numFmtId="0" fontId="1" fillId="0" borderId="25" xfId="0" applyFont="1" applyBorder="1" applyAlignment="1">
      <alignment horizontal="center" vertical="center" textRotation="90"/>
    </xf>
    <xf numFmtId="0" fontId="1" fillId="8" borderId="1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textRotation="90"/>
    </xf>
    <xf numFmtId="0" fontId="1" fillId="0" borderId="26" xfId="0" applyFont="1" applyBorder="1" applyAlignment="1">
      <alignment horizontal="center" vertical="center" textRotation="90"/>
    </xf>
    <xf numFmtId="0" fontId="1" fillId="0" borderId="17" xfId="0" applyFont="1" applyBorder="1" applyAlignment="1">
      <alignment horizontal="center" vertical="center" textRotation="90"/>
    </xf>
    <xf numFmtId="0" fontId="8" fillId="20" borderId="35" xfId="0" applyFont="1" applyFill="1" applyBorder="1" applyAlignment="1">
      <alignment horizontal="center" vertical="center" wrapText="1"/>
    </xf>
    <xf numFmtId="0" fontId="8" fillId="20" borderId="36" xfId="0" applyFont="1" applyFill="1" applyBorder="1" applyAlignment="1">
      <alignment horizontal="center" vertical="center" wrapText="1"/>
    </xf>
    <xf numFmtId="0" fontId="8" fillId="20" borderId="37" xfId="0" applyFont="1" applyFill="1" applyBorder="1" applyAlignment="1">
      <alignment horizontal="center" vertical="center" wrapText="1"/>
    </xf>
    <xf numFmtId="0" fontId="8" fillId="20" borderId="38" xfId="0" applyFont="1" applyFill="1" applyBorder="1" applyAlignment="1">
      <alignment horizontal="center" vertical="center" wrapText="1"/>
    </xf>
    <xf numFmtId="0" fontId="8" fillId="20" borderId="0" xfId="0" applyFont="1" applyFill="1" applyAlignment="1">
      <alignment horizontal="center" vertical="center" wrapText="1"/>
    </xf>
    <xf numFmtId="0" fontId="8" fillId="20" borderId="39" xfId="0" applyFont="1" applyFill="1" applyBorder="1" applyAlignment="1">
      <alignment horizontal="center" vertical="center" wrapText="1"/>
    </xf>
    <xf numFmtId="0" fontId="8" fillId="20" borderId="40" xfId="0" applyFont="1" applyFill="1" applyBorder="1" applyAlignment="1">
      <alignment horizontal="center" vertical="center" wrapText="1"/>
    </xf>
    <xf numFmtId="0" fontId="8" fillId="20" borderId="41" xfId="0" applyFont="1" applyFill="1" applyBorder="1" applyAlignment="1">
      <alignment horizontal="center" vertical="center" wrapText="1"/>
    </xf>
    <xf numFmtId="0" fontId="8" fillId="20" borderId="42" xfId="0" applyFont="1" applyFill="1" applyBorder="1" applyAlignment="1">
      <alignment horizontal="center" vertical="center" wrapText="1"/>
    </xf>
    <xf numFmtId="0" fontId="8" fillId="0" borderId="48" xfId="0" applyFont="1" applyBorder="1" applyAlignment="1">
      <alignment horizontal="right" vertical="center" wrapText="1"/>
    </xf>
    <xf numFmtId="0" fontId="8" fillId="0" borderId="49" xfId="0" applyFont="1" applyBorder="1" applyAlignment="1">
      <alignment horizontal="right" vertical="center" wrapText="1"/>
    </xf>
  </cellXfs>
  <cellStyles count="3">
    <cellStyle name="Dane wejściowe" xfId="1" builtinId="20"/>
    <cellStyle name="Dobry" xfId="2" builtinId="26"/>
    <cellStyle name="Normalny" xfId="0" builtinId="0"/>
  </cellStyles>
  <dxfs count="13">
    <dxf>
      <numFmt numFmtId="14" formatCode="0.00%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onsolas"/>
        <scheme val="none"/>
      </font>
      <numFmt numFmtId="0" formatCode="General"/>
      <alignment horizontal="left" vertical="center" textRotation="0" wrapText="0" indent="0" justifyLastLine="0" shrinkToFit="0" readingOrder="0"/>
    </dxf>
    <dxf>
      <numFmt numFmtId="0" formatCode="General"/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I49" totalsRowShown="0">
  <autoFilter ref="A1:I49" xr:uid="{00000000-0009-0000-0100-000001000000}"/>
  <sortState ref="A2:I49">
    <sortCondition descending="1" ref="H1:H49"/>
  </sortState>
  <tableColumns count="9">
    <tableColumn id="1" xr3:uid="{00000000-0010-0000-0000-000001000000}" name="Kolumna1"/>
    <tableColumn id="2" xr3:uid="{00000000-0010-0000-0000-000002000000}" name="ilosc wystąpień 1" dataDxfId="4">
      <calculatedColumnFormula>COUNTIF('Plan studiów'!AG$19:AG$60,A2)</calculatedColumnFormula>
    </tableColumn>
    <tableColumn id="4" xr3:uid="{00000000-0010-0000-0000-000004000000}" name="Kolumna3" dataDxfId="3">
      <calculatedColumnFormula>SUMIF('Plan studiów'!AG$19:AG$60,A2,'Plan studiów'!AH$19:AH$60)</calculatedColumnFormula>
    </tableColumn>
    <tableColumn id="3" xr3:uid="{00000000-0010-0000-0000-000003000000}" name="Kolumna2" dataDxfId="2">
      <calculatedColumnFormula>COUNTIF('Plan studiów'!AI$19:AI$60,A2)</calculatedColumnFormula>
    </tableColumn>
    <tableColumn id="5" xr3:uid="{00000000-0010-0000-0000-000005000000}" name="Kolumna4">
      <calculatedColumnFormula>SUMIF('Plan studiów'!AI$19:AI$60,A2,'Plan studiów'!AJ$19:AJ$60)</calculatedColumnFormula>
    </tableColumn>
    <tableColumn id="7" xr3:uid="{00000000-0010-0000-0000-000007000000}" name="suma wystapien">
      <calculatedColumnFormula>Tabela1[[#This Row],[Kolumna2]]+Tabela1[[#This Row],[ilosc wystąpień 1]]</calculatedColumnFormula>
    </tableColumn>
    <tableColumn id="6" xr3:uid="{00000000-0010-0000-0000-000006000000}" name="ects razem" dataDxfId="1">
      <calculatedColumnFormula>Tabela1[[#This Row],[Kolumna3]]+Tabela1[[#This Row],[Kolumna4]]</calculatedColumnFormula>
    </tableColumn>
    <tableColumn id="8" xr3:uid="{00000000-0010-0000-0000-000008000000}" name="procenty" dataDxfId="0">
      <calculatedColumnFormula>G2/N$1</calculatedColumnFormula>
    </tableColumn>
    <tableColumn id="9" xr3:uid="{00000000-0010-0000-0000-000009000000}" name="proc">
      <calculatedColumnFormula>TEXT(H2,"0%, 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DW406"/>
  <sheetViews>
    <sheetView tabSelected="1" zoomScaleNormal="100" zoomScaleSheetLayoutView="55" zoomScalePageLayoutView="60" workbookViewId="0">
      <selection activeCell="A2" sqref="A2:AF2"/>
    </sheetView>
  </sheetViews>
  <sheetFormatPr defaultRowHeight="12.75"/>
  <cols>
    <col min="1" max="1" width="4" style="1" customWidth="1"/>
    <col min="2" max="2" width="58.5703125" style="1" customWidth="1"/>
    <col min="3" max="3" width="20.140625" style="2" customWidth="1"/>
    <col min="4" max="4" width="16.85546875" style="2" customWidth="1"/>
    <col min="5" max="5" width="12.42578125" style="12" customWidth="1"/>
    <col min="6" max="6" width="9.28515625" style="12" customWidth="1"/>
    <col min="7" max="8" width="6" style="12" customWidth="1"/>
    <col min="9" max="9" width="7.42578125" style="12" customWidth="1"/>
    <col min="10" max="11" width="5.140625" style="12" customWidth="1"/>
    <col min="12" max="12" width="6.28515625" style="26" customWidth="1"/>
    <col min="13" max="15" width="3.7109375" style="6" customWidth="1"/>
    <col min="16" max="16" width="5.85546875" style="6" customWidth="1"/>
    <col min="17" max="17" width="8.85546875" style="27" customWidth="1"/>
    <col min="18" max="20" width="3.7109375" style="6" customWidth="1"/>
    <col min="21" max="21" width="6" style="6" customWidth="1"/>
    <col min="22" max="22" width="6" style="27" customWidth="1"/>
    <col min="23" max="25" width="3.7109375" style="6" customWidth="1"/>
    <col min="26" max="26" width="7.140625" style="6" customWidth="1"/>
    <col min="27" max="27" width="6.42578125" style="27" customWidth="1"/>
    <col min="28" max="30" width="3.7109375" style="6" customWidth="1"/>
    <col min="31" max="31" width="5.5703125" style="6" customWidth="1"/>
    <col min="32" max="32" width="6.7109375" style="27" customWidth="1"/>
    <col min="33" max="33" width="39.42578125" style="13" customWidth="1"/>
    <col min="34" max="34" width="6" style="8" customWidth="1"/>
    <col min="35" max="35" width="7.85546875" style="13" customWidth="1"/>
    <col min="36" max="36" width="6.140625" style="8" customWidth="1"/>
    <col min="37" max="126" width="9.140625" style="8"/>
    <col min="127" max="16384" width="9.140625" style="1"/>
  </cols>
  <sheetData>
    <row r="1" spans="1:127" s="33" customFormat="1" ht="24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51"/>
      <c r="AI1" s="5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</row>
    <row r="2" spans="1:127" s="33" customFormat="1" ht="16.5" customHeight="1">
      <c r="A2" s="194" t="s">
        <v>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51"/>
      <c r="AI2" s="51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</row>
    <row r="3" spans="1:127" s="30" customFormat="1" ht="30" customHeight="1">
      <c r="A3" s="76"/>
      <c r="B3" s="77"/>
      <c r="C3" s="124" t="s">
        <v>2</v>
      </c>
      <c r="D3" s="78"/>
      <c r="E3" s="78"/>
      <c r="F3" s="78"/>
      <c r="G3" s="78"/>
      <c r="H3" s="78"/>
      <c r="I3" s="78"/>
      <c r="J3" s="78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78"/>
      <c r="AD3" s="78"/>
      <c r="AE3" s="78"/>
      <c r="AF3" s="78"/>
      <c r="AG3" s="52"/>
      <c r="AH3" s="38"/>
      <c r="AI3" s="52"/>
      <c r="AJ3" s="38"/>
      <c r="AK3" s="38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</row>
    <row r="4" spans="1:127" s="30" customFormat="1" ht="15" customHeight="1">
      <c r="A4" s="78"/>
      <c r="B4" s="79"/>
      <c r="C4" s="78"/>
      <c r="D4" s="78"/>
      <c r="E4" s="78"/>
      <c r="F4" s="201"/>
      <c r="G4" s="201"/>
      <c r="H4" s="201"/>
      <c r="I4" s="201"/>
      <c r="J4" s="201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32"/>
      <c r="AI4" s="32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</row>
    <row r="5" spans="1:127" s="30" customFormat="1" ht="15" customHeight="1">
      <c r="A5" s="78" t="s">
        <v>3</v>
      </c>
      <c r="B5" s="80"/>
      <c r="C5" s="202"/>
      <c r="D5" s="202"/>
      <c r="E5" s="202"/>
      <c r="F5" s="202"/>
      <c r="G5" s="202"/>
      <c r="H5" s="136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81"/>
      <c r="W5" s="82"/>
      <c r="X5" s="82"/>
      <c r="Y5" s="82"/>
      <c r="Z5" s="82"/>
      <c r="AA5" s="81"/>
      <c r="AB5" s="82"/>
      <c r="AC5" s="83"/>
      <c r="AD5" s="83"/>
      <c r="AE5" s="83"/>
      <c r="AF5" s="83"/>
      <c r="AG5" s="52"/>
      <c r="AH5" s="38"/>
      <c r="AI5" s="52"/>
      <c r="AJ5" s="38"/>
      <c r="AK5" s="38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</row>
    <row r="6" spans="1:127" s="30" customFormat="1" ht="15" customHeight="1">
      <c r="A6" s="78" t="s">
        <v>4</v>
      </c>
      <c r="B6" s="80"/>
      <c r="C6" s="136"/>
      <c r="D6" s="79"/>
      <c r="E6" s="136"/>
      <c r="F6" s="136"/>
      <c r="G6" s="136"/>
      <c r="H6" s="136"/>
      <c r="I6" s="82"/>
      <c r="J6" s="82"/>
      <c r="K6" s="82"/>
      <c r="L6" s="81"/>
      <c r="M6" s="82"/>
      <c r="N6" s="82"/>
      <c r="O6" s="82"/>
      <c r="P6" s="82"/>
      <c r="Q6" s="81"/>
      <c r="R6" s="82"/>
      <c r="S6" s="82"/>
      <c r="T6" s="82"/>
      <c r="U6" s="82"/>
      <c r="V6" s="81"/>
      <c r="W6" s="82"/>
      <c r="X6" s="82"/>
      <c r="Y6" s="82"/>
      <c r="Z6" s="82"/>
      <c r="AA6" s="81"/>
      <c r="AB6" s="82"/>
      <c r="AC6" s="82"/>
      <c r="AD6" s="82"/>
      <c r="AE6" s="82"/>
      <c r="AF6" s="79"/>
      <c r="AG6" s="31"/>
      <c r="AH6" s="32"/>
      <c r="AI6" s="32"/>
      <c r="AJ6" s="32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</row>
    <row r="7" spans="1:127" s="30" customFormat="1" ht="15" customHeight="1">
      <c r="A7" s="78" t="s">
        <v>5</v>
      </c>
      <c r="B7" s="80"/>
      <c r="C7" s="136"/>
      <c r="D7" s="136"/>
      <c r="E7" s="136"/>
      <c r="F7" s="136"/>
      <c r="G7" s="136"/>
      <c r="H7" s="136"/>
      <c r="I7" s="82"/>
      <c r="J7" s="82"/>
      <c r="K7" s="82"/>
      <c r="L7" s="81"/>
      <c r="M7" s="82"/>
      <c r="N7" s="82"/>
      <c r="O7" s="82"/>
      <c r="P7" s="82"/>
      <c r="Q7" s="81"/>
      <c r="R7" s="82"/>
      <c r="S7" s="82"/>
      <c r="T7" s="82"/>
      <c r="U7" s="82"/>
      <c r="V7" s="81"/>
      <c r="W7" s="82"/>
      <c r="X7" s="82"/>
      <c r="Y7" s="82"/>
      <c r="Z7" s="82"/>
      <c r="AA7" s="81"/>
      <c r="AB7" s="82"/>
      <c r="AC7" s="83"/>
      <c r="AD7" s="83"/>
      <c r="AE7" s="83"/>
      <c r="AF7" s="83"/>
      <c r="AG7" s="52"/>
      <c r="AH7" s="38"/>
      <c r="AI7" s="52"/>
      <c r="AJ7" s="38"/>
      <c r="AK7" s="38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</row>
    <row r="8" spans="1:127" s="30" customFormat="1" ht="15" customHeight="1">
      <c r="A8" s="83" t="s">
        <v>6</v>
      </c>
      <c r="B8" s="80"/>
      <c r="C8" s="84"/>
      <c r="D8" s="85" t="s">
        <v>7</v>
      </c>
      <c r="E8" s="85"/>
      <c r="F8" s="85"/>
      <c r="G8" s="85"/>
      <c r="H8" s="85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81"/>
      <c r="W8" s="82"/>
      <c r="X8" s="79"/>
      <c r="Y8" s="79"/>
      <c r="Z8" s="79"/>
      <c r="AA8" s="86"/>
      <c r="AB8" s="79"/>
      <c r="AC8" s="79"/>
      <c r="AD8" s="79"/>
      <c r="AE8" s="79"/>
      <c r="AF8" s="86"/>
      <c r="AG8" s="32"/>
      <c r="AI8" s="3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</row>
    <row r="9" spans="1:127" s="30" customFormat="1" ht="15" customHeight="1">
      <c r="A9" s="87" t="s">
        <v>8</v>
      </c>
      <c r="B9" s="80"/>
      <c r="C9" s="202"/>
      <c r="D9" s="202"/>
      <c r="E9" s="202"/>
      <c r="F9" s="202"/>
      <c r="G9" s="202"/>
      <c r="H9" s="136"/>
      <c r="I9" s="82"/>
      <c r="J9" s="82"/>
      <c r="K9" s="82"/>
      <c r="L9" s="81"/>
      <c r="M9" s="82"/>
      <c r="N9" s="82"/>
      <c r="O9" s="82"/>
      <c r="P9" s="82"/>
      <c r="Q9" s="81"/>
      <c r="R9" s="82"/>
      <c r="S9" s="82"/>
      <c r="T9" s="82"/>
      <c r="U9" s="82"/>
      <c r="V9" s="81"/>
      <c r="W9" s="82"/>
      <c r="X9" s="79"/>
      <c r="Y9" s="79"/>
      <c r="Z9" s="82"/>
      <c r="AA9" s="86"/>
      <c r="AB9" s="79"/>
      <c r="AC9" s="79"/>
      <c r="AD9" s="79"/>
      <c r="AE9" s="79"/>
      <c r="AF9" s="86"/>
      <c r="AG9" s="32"/>
      <c r="AI9" s="3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</row>
    <row r="10" spans="1:127" s="30" customFormat="1" ht="15" customHeight="1">
      <c r="A10" s="83" t="s">
        <v>9</v>
      </c>
      <c r="B10" s="80"/>
      <c r="C10" s="136"/>
      <c r="D10" s="136"/>
      <c r="E10" s="136"/>
      <c r="F10" s="136"/>
      <c r="G10" s="136"/>
      <c r="H10" s="136"/>
      <c r="I10" s="82"/>
      <c r="J10" s="82"/>
      <c r="K10" s="82"/>
      <c r="L10" s="81"/>
      <c r="M10" s="82"/>
      <c r="N10" s="82"/>
      <c r="O10" s="82"/>
      <c r="P10" s="82"/>
      <c r="Q10" s="81"/>
      <c r="R10" s="82"/>
      <c r="S10" s="82"/>
      <c r="T10" s="82"/>
      <c r="U10" s="82"/>
      <c r="V10" s="81"/>
      <c r="W10" s="82"/>
      <c r="X10" s="79"/>
      <c r="Y10" s="79"/>
      <c r="Z10" s="82"/>
      <c r="AA10" s="86"/>
      <c r="AB10" s="79"/>
      <c r="AC10" s="79"/>
      <c r="AD10" s="79"/>
      <c r="AE10" s="79"/>
      <c r="AF10" s="86"/>
      <c r="AG10" s="32"/>
      <c r="AI10" s="3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</row>
    <row r="11" spans="1:127" s="30" customFormat="1" ht="15" customHeight="1">
      <c r="A11" s="83" t="s">
        <v>10</v>
      </c>
      <c r="B11" s="79"/>
      <c r="C11" s="203"/>
      <c r="D11" s="203"/>
      <c r="E11" s="203"/>
      <c r="F11" s="203"/>
      <c r="G11" s="203"/>
      <c r="H11" s="137"/>
      <c r="I11" s="82"/>
      <c r="J11" s="82"/>
      <c r="K11" s="82"/>
      <c r="L11" s="81"/>
      <c r="M11" s="82"/>
      <c r="N11" s="82"/>
      <c r="O11" s="82"/>
      <c r="P11" s="82"/>
      <c r="Q11" s="81"/>
      <c r="R11" s="82"/>
      <c r="S11" s="82"/>
      <c r="T11" s="82"/>
      <c r="U11" s="82"/>
      <c r="V11" s="81"/>
      <c r="W11" s="82"/>
      <c r="X11" s="82"/>
      <c r="Y11" s="82"/>
      <c r="Z11" s="82"/>
      <c r="AA11" s="81"/>
      <c r="AB11" s="82"/>
      <c r="AC11" s="82"/>
      <c r="AD11" s="82"/>
      <c r="AE11" s="82"/>
      <c r="AF11" s="81"/>
      <c r="AG11" s="32"/>
      <c r="AI11" s="3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</row>
    <row r="12" spans="1:127" s="3" customFormat="1" ht="20.100000000000001" customHeight="1">
      <c r="A12" s="224" t="s">
        <v>11</v>
      </c>
      <c r="B12" s="204" t="s">
        <v>12</v>
      </c>
      <c r="C12" s="235" t="s">
        <v>13</v>
      </c>
      <c r="D12" s="241" t="s">
        <v>14</v>
      </c>
      <c r="E12" s="207" t="s">
        <v>15</v>
      </c>
      <c r="F12" s="207"/>
      <c r="G12" s="207"/>
      <c r="H12" s="207"/>
      <c r="I12" s="207"/>
      <c r="J12" s="207"/>
      <c r="K12" s="207"/>
      <c r="L12" s="227" t="s">
        <v>16</v>
      </c>
      <c r="M12" s="231" t="s">
        <v>17</v>
      </c>
      <c r="N12" s="231"/>
      <c r="O12" s="231"/>
      <c r="P12" s="231"/>
      <c r="Q12" s="231"/>
      <c r="R12" s="231"/>
      <c r="S12" s="231"/>
      <c r="T12" s="231"/>
      <c r="U12" s="231"/>
      <c r="V12" s="232"/>
      <c r="W12" s="239" t="s">
        <v>18</v>
      </c>
      <c r="X12" s="231"/>
      <c r="Y12" s="231"/>
      <c r="Z12" s="231"/>
      <c r="AA12" s="231"/>
      <c r="AB12" s="231"/>
      <c r="AC12" s="231"/>
      <c r="AD12" s="231"/>
      <c r="AE12" s="231"/>
      <c r="AF12" s="232"/>
      <c r="AG12" s="230" t="s">
        <v>19</v>
      </c>
      <c r="AH12" s="211" t="s">
        <v>16</v>
      </c>
      <c r="AI12" s="230" t="s">
        <v>19</v>
      </c>
      <c r="AJ12" s="211" t="s">
        <v>16</v>
      </c>
      <c r="AK12" s="9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</row>
    <row r="13" spans="1:127" s="3" customFormat="1" ht="20.100000000000001" customHeight="1">
      <c r="A13" s="225"/>
      <c r="B13" s="205"/>
      <c r="C13" s="236"/>
      <c r="D13" s="242"/>
      <c r="E13" s="88" t="s">
        <v>20</v>
      </c>
      <c r="F13" s="222" t="s">
        <v>21</v>
      </c>
      <c r="G13" s="222"/>
      <c r="H13" s="222"/>
      <c r="I13" s="222"/>
      <c r="J13" s="222"/>
      <c r="K13" s="222"/>
      <c r="L13" s="228"/>
      <c r="M13" s="233"/>
      <c r="N13" s="233"/>
      <c r="O13" s="233"/>
      <c r="P13" s="233"/>
      <c r="Q13" s="233"/>
      <c r="R13" s="233"/>
      <c r="S13" s="233"/>
      <c r="T13" s="233"/>
      <c r="U13" s="233"/>
      <c r="V13" s="234"/>
      <c r="W13" s="240"/>
      <c r="X13" s="233"/>
      <c r="Y13" s="233"/>
      <c r="Z13" s="233"/>
      <c r="AA13" s="233"/>
      <c r="AB13" s="233"/>
      <c r="AC13" s="233"/>
      <c r="AD13" s="233"/>
      <c r="AE13" s="233"/>
      <c r="AF13" s="234"/>
      <c r="AG13" s="230"/>
      <c r="AH13" s="212"/>
      <c r="AI13" s="230"/>
      <c r="AJ13" s="212"/>
      <c r="AK13" s="9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</row>
    <row r="14" spans="1:127" s="3" customFormat="1" ht="20.100000000000001" customHeight="1">
      <c r="A14" s="225"/>
      <c r="B14" s="205"/>
      <c r="C14" s="236"/>
      <c r="D14" s="242"/>
      <c r="E14" s="223" t="s">
        <v>22</v>
      </c>
      <c r="F14" s="222"/>
      <c r="G14" s="222"/>
      <c r="H14" s="222"/>
      <c r="I14" s="222"/>
      <c r="J14" s="222"/>
      <c r="K14" s="222"/>
      <c r="L14" s="228"/>
      <c r="M14" s="208" t="s">
        <v>23</v>
      </c>
      <c r="N14" s="208"/>
      <c r="O14" s="208"/>
      <c r="P14" s="208"/>
      <c r="Q14" s="209"/>
      <c r="R14" s="220" t="s">
        <v>24</v>
      </c>
      <c r="S14" s="208"/>
      <c r="T14" s="208"/>
      <c r="U14" s="208"/>
      <c r="V14" s="209"/>
      <c r="W14" s="220" t="s">
        <v>25</v>
      </c>
      <c r="X14" s="208"/>
      <c r="Y14" s="208"/>
      <c r="Z14" s="208"/>
      <c r="AA14" s="209"/>
      <c r="AB14" s="220" t="s">
        <v>26</v>
      </c>
      <c r="AC14" s="208"/>
      <c r="AD14" s="208"/>
      <c r="AE14" s="208"/>
      <c r="AF14" s="209"/>
      <c r="AG14" s="230"/>
      <c r="AH14" s="212"/>
      <c r="AI14" s="230"/>
      <c r="AJ14" s="212"/>
      <c r="AK14" s="9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</row>
    <row r="15" spans="1:127" s="11" customFormat="1" ht="31.5" customHeight="1">
      <c r="A15" s="225"/>
      <c r="B15" s="205"/>
      <c r="C15" s="236"/>
      <c r="D15" s="242"/>
      <c r="E15" s="223"/>
      <c r="F15" s="238" t="s">
        <v>27</v>
      </c>
      <c r="G15" s="238"/>
      <c r="H15" s="238"/>
      <c r="I15" s="238"/>
      <c r="J15" s="222" t="s">
        <v>28</v>
      </c>
      <c r="K15" s="222"/>
      <c r="L15" s="228"/>
      <c r="M15" s="195" t="s">
        <v>27</v>
      </c>
      <c r="N15" s="196"/>
      <c r="O15" s="196"/>
      <c r="P15" s="197"/>
      <c r="Q15" s="198" t="s">
        <v>16</v>
      </c>
      <c r="R15" s="195" t="s">
        <v>27</v>
      </c>
      <c r="S15" s="196"/>
      <c r="T15" s="196"/>
      <c r="U15" s="197"/>
      <c r="V15" s="198" t="s">
        <v>16</v>
      </c>
      <c r="W15" s="195" t="s">
        <v>27</v>
      </c>
      <c r="X15" s="196"/>
      <c r="Y15" s="196"/>
      <c r="Z15" s="197"/>
      <c r="AA15" s="198" t="s">
        <v>16</v>
      </c>
      <c r="AB15" s="195" t="s">
        <v>27</v>
      </c>
      <c r="AC15" s="196"/>
      <c r="AD15" s="196"/>
      <c r="AE15" s="197"/>
      <c r="AF15" s="198" t="s">
        <v>16</v>
      </c>
      <c r="AG15" s="230"/>
      <c r="AH15" s="212"/>
      <c r="AI15" s="230"/>
      <c r="AJ15" s="212"/>
      <c r="AK15" s="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</row>
    <row r="16" spans="1:127" s="3" customFormat="1" ht="20.100000000000001" customHeight="1">
      <c r="A16" s="226"/>
      <c r="B16" s="206"/>
      <c r="C16" s="237"/>
      <c r="D16" s="243"/>
      <c r="E16" s="223"/>
      <c r="F16" s="89" t="s">
        <v>29</v>
      </c>
      <c r="G16" s="89" t="s">
        <v>30</v>
      </c>
      <c r="H16" s="89" t="s">
        <v>31</v>
      </c>
      <c r="I16" s="89" t="s">
        <v>32</v>
      </c>
      <c r="J16" s="90" t="s">
        <v>33</v>
      </c>
      <c r="K16" s="91" t="s">
        <v>34</v>
      </c>
      <c r="L16" s="228"/>
      <c r="M16" s="131" t="s">
        <v>29</v>
      </c>
      <c r="N16" s="133" t="s">
        <v>30</v>
      </c>
      <c r="O16" s="133" t="s">
        <v>31</v>
      </c>
      <c r="P16" s="133" t="s">
        <v>32</v>
      </c>
      <c r="Q16" s="199"/>
      <c r="R16" s="133" t="s">
        <v>29</v>
      </c>
      <c r="S16" s="133" t="s">
        <v>30</v>
      </c>
      <c r="T16" s="133" t="s">
        <v>31</v>
      </c>
      <c r="U16" s="133" t="s">
        <v>32</v>
      </c>
      <c r="V16" s="199"/>
      <c r="W16" s="133" t="s">
        <v>29</v>
      </c>
      <c r="X16" s="133" t="s">
        <v>30</v>
      </c>
      <c r="Y16" s="133" t="s">
        <v>31</v>
      </c>
      <c r="Z16" s="133" t="s">
        <v>32</v>
      </c>
      <c r="AA16" s="199"/>
      <c r="AB16" s="133" t="s">
        <v>29</v>
      </c>
      <c r="AC16" s="133" t="s">
        <v>30</v>
      </c>
      <c r="AD16" s="133" t="s">
        <v>31</v>
      </c>
      <c r="AE16" s="133" t="s">
        <v>32</v>
      </c>
      <c r="AF16" s="199"/>
      <c r="AG16" s="230"/>
      <c r="AH16" s="213"/>
      <c r="AI16" s="230"/>
      <c r="AJ16" s="213"/>
      <c r="AK16" s="9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</row>
    <row r="17" spans="1:127" s="18" customFormat="1" ht="20.100000000000001" customHeight="1">
      <c r="A17" s="229" t="s">
        <v>35</v>
      </c>
      <c r="B17" s="168"/>
      <c r="C17" s="168"/>
      <c r="D17" s="168"/>
      <c r="E17" s="167"/>
      <c r="F17" s="167"/>
      <c r="G17" s="167"/>
      <c r="H17" s="167"/>
      <c r="I17" s="167"/>
      <c r="J17" s="167"/>
      <c r="K17" s="167"/>
      <c r="L17" s="167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54"/>
      <c r="AH17" s="55"/>
      <c r="AI17" s="54"/>
      <c r="AJ17" s="55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</row>
    <row r="18" spans="1:127" s="18" customFormat="1" ht="20.100000000000001" customHeight="1">
      <c r="A18" s="157" t="s">
        <v>36</v>
      </c>
      <c r="B18" s="158"/>
      <c r="C18" s="158"/>
      <c r="D18" s="158"/>
      <c r="E18" s="159"/>
      <c r="F18" s="159"/>
      <c r="G18" s="159"/>
      <c r="H18" s="159"/>
      <c r="I18" s="159"/>
      <c r="J18" s="159"/>
      <c r="K18" s="159"/>
      <c r="L18" s="159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54"/>
      <c r="AH18" s="55"/>
      <c r="AI18" s="54"/>
      <c r="AJ18" s="55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</row>
    <row r="19" spans="1:127" s="5" customFormat="1" ht="15" customHeight="1">
      <c r="A19" s="127">
        <v>1</v>
      </c>
      <c r="B19" s="92" t="s">
        <v>37</v>
      </c>
      <c r="C19" s="93"/>
      <c r="D19" s="94" t="s">
        <v>38</v>
      </c>
      <c r="E19" s="95">
        <f>SUM(F19:I19)</f>
        <v>30</v>
      </c>
      <c r="F19" s="133">
        <f>SUM(M19,R19,W19,AB19,)</f>
        <v>30</v>
      </c>
      <c r="G19" s="133">
        <f>SUM(N19,X19,AC19,)</f>
        <v>0</v>
      </c>
      <c r="H19" s="133">
        <f>SUM(O19,T19,Y19,AD19,)</f>
        <v>0</v>
      </c>
      <c r="I19" s="133">
        <f>SUM(P19,U19,Z19,AE19,)</f>
        <v>0</v>
      </c>
      <c r="J19" s="96">
        <v>5</v>
      </c>
      <c r="K19" s="97">
        <v>20</v>
      </c>
      <c r="L19" s="98">
        <f>SUM(Q19,V19,AA19,AF19,)</f>
        <v>2</v>
      </c>
      <c r="M19" s="131"/>
      <c r="N19" s="133"/>
      <c r="O19" s="133"/>
      <c r="P19" s="133"/>
      <c r="Q19" s="99"/>
      <c r="R19" s="133"/>
      <c r="S19" s="133"/>
      <c r="T19" s="133"/>
      <c r="U19" s="133"/>
      <c r="V19" s="99"/>
      <c r="W19" s="133"/>
      <c r="X19" s="133"/>
      <c r="Y19" s="133"/>
      <c r="Z19" s="133"/>
      <c r="AA19" s="99"/>
      <c r="AB19" s="133">
        <v>30</v>
      </c>
      <c r="AC19" s="133"/>
      <c r="AD19" s="133"/>
      <c r="AE19" s="133"/>
      <c r="AF19" s="100">
        <v>2</v>
      </c>
      <c r="AG19" s="73" t="s">
        <v>39</v>
      </c>
      <c r="AH19" s="74">
        <v>2</v>
      </c>
      <c r="AI19" s="57"/>
      <c r="AJ19" s="57"/>
      <c r="AK19" s="13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</row>
    <row r="20" spans="1:127" s="5" customFormat="1" ht="15" customHeight="1">
      <c r="A20" s="127">
        <v>2</v>
      </c>
      <c r="B20" s="92" t="s">
        <v>40</v>
      </c>
      <c r="C20" s="93"/>
      <c r="D20" s="94" t="s">
        <v>41</v>
      </c>
      <c r="E20" s="95">
        <f t="shared" ref="E20:E23" si="0">SUM(F20:I20)</f>
        <v>30</v>
      </c>
      <c r="F20" s="133">
        <f t="shared" ref="F20:F23" si="1">SUM(M20,R20,W20,AB20,)</f>
        <v>30</v>
      </c>
      <c r="G20" s="133">
        <f t="shared" ref="G20:G23" si="2">SUM(N20,X20,AC20,)</f>
        <v>0</v>
      </c>
      <c r="H20" s="133">
        <f t="shared" ref="H20:H23" si="3">SUM(O20,T20,Y20,AD20,)</f>
        <v>0</v>
      </c>
      <c r="I20" s="133">
        <f t="shared" ref="I20:I23" si="4">SUM(P20,U20,Z20,AE20,)</f>
        <v>0</v>
      </c>
      <c r="J20" s="96">
        <v>5</v>
      </c>
      <c r="K20" s="97">
        <v>20</v>
      </c>
      <c r="L20" s="98">
        <f t="shared" ref="L20:L23" si="5">SUM(Q20,V20,AA20,AF20,)</f>
        <v>2</v>
      </c>
      <c r="M20" s="131"/>
      <c r="N20" s="133"/>
      <c r="O20" s="133"/>
      <c r="P20" s="133"/>
      <c r="Q20" s="99"/>
      <c r="R20" s="133"/>
      <c r="S20" s="133"/>
      <c r="T20" s="133"/>
      <c r="U20" s="133"/>
      <c r="V20" s="99"/>
      <c r="W20" s="133">
        <v>30</v>
      </c>
      <c r="X20" s="133"/>
      <c r="Y20" s="133"/>
      <c r="Z20" s="133"/>
      <c r="AA20" s="101">
        <v>2</v>
      </c>
      <c r="AB20" s="133"/>
      <c r="AC20" s="133"/>
      <c r="AD20" s="133"/>
      <c r="AE20" s="133"/>
      <c r="AF20" s="102"/>
      <c r="AG20" s="73" t="s">
        <v>39</v>
      </c>
      <c r="AH20" s="74">
        <v>2</v>
      </c>
      <c r="AI20" s="57"/>
      <c r="AJ20" s="57"/>
      <c r="AK20" s="13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</row>
    <row r="21" spans="1:127" s="5" customFormat="1" ht="15" customHeight="1">
      <c r="A21" s="127">
        <v>3</v>
      </c>
      <c r="B21" s="92" t="s">
        <v>42</v>
      </c>
      <c r="C21" s="93" t="s">
        <v>43</v>
      </c>
      <c r="D21" s="94" t="s">
        <v>44</v>
      </c>
      <c r="E21" s="95">
        <f t="shared" si="0"/>
        <v>90</v>
      </c>
      <c r="F21" s="133">
        <f t="shared" si="1"/>
        <v>0</v>
      </c>
      <c r="G21" s="133">
        <f t="shared" si="2"/>
        <v>0</v>
      </c>
      <c r="H21" s="133">
        <f t="shared" si="3"/>
        <v>0</v>
      </c>
      <c r="I21" s="133">
        <f t="shared" si="4"/>
        <v>90</v>
      </c>
      <c r="J21" s="96">
        <v>50</v>
      </c>
      <c r="K21" s="97">
        <v>75</v>
      </c>
      <c r="L21" s="98">
        <f t="shared" si="5"/>
        <v>8</v>
      </c>
      <c r="M21" s="131"/>
      <c r="N21" s="133"/>
      <c r="O21" s="133"/>
      <c r="P21" s="133">
        <v>45</v>
      </c>
      <c r="Q21" s="99">
        <v>4</v>
      </c>
      <c r="R21" s="133"/>
      <c r="S21" s="133"/>
      <c r="T21" s="133"/>
      <c r="U21" s="133">
        <v>45</v>
      </c>
      <c r="V21" s="103">
        <v>4</v>
      </c>
      <c r="W21" s="133"/>
      <c r="X21" s="133"/>
      <c r="Y21" s="133"/>
      <c r="Z21" s="133"/>
      <c r="AA21" s="99"/>
      <c r="AB21" s="133"/>
      <c r="AC21" s="133"/>
      <c r="AD21" s="133"/>
      <c r="AE21" s="133"/>
      <c r="AF21" s="102"/>
      <c r="AG21" s="73" t="s">
        <v>39</v>
      </c>
      <c r="AH21" s="74">
        <v>8</v>
      </c>
      <c r="AI21" s="57"/>
      <c r="AJ21" s="57"/>
      <c r="AK21" s="13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</row>
    <row r="22" spans="1:127" s="5" customFormat="1" ht="15" customHeight="1">
      <c r="A22" s="127">
        <v>4</v>
      </c>
      <c r="B22" s="92" t="s">
        <v>45</v>
      </c>
      <c r="C22" s="93" t="s">
        <v>43</v>
      </c>
      <c r="D22" s="94" t="s">
        <v>44</v>
      </c>
      <c r="E22" s="95">
        <f t="shared" si="0"/>
        <v>90</v>
      </c>
      <c r="F22" s="133">
        <f t="shared" si="1"/>
        <v>0</v>
      </c>
      <c r="G22" s="133">
        <f t="shared" si="2"/>
        <v>0</v>
      </c>
      <c r="H22" s="133">
        <f t="shared" si="3"/>
        <v>0</v>
      </c>
      <c r="I22" s="133">
        <f t="shared" si="4"/>
        <v>90</v>
      </c>
      <c r="J22" s="96">
        <v>50</v>
      </c>
      <c r="K22" s="97">
        <v>75</v>
      </c>
      <c r="L22" s="98">
        <f t="shared" si="5"/>
        <v>8</v>
      </c>
      <c r="M22" s="131"/>
      <c r="N22" s="133"/>
      <c r="O22" s="133"/>
      <c r="P22" s="133">
        <v>45</v>
      </c>
      <c r="Q22" s="99">
        <v>4</v>
      </c>
      <c r="R22" s="133"/>
      <c r="S22" s="133"/>
      <c r="T22" s="133"/>
      <c r="U22" s="133">
        <v>45</v>
      </c>
      <c r="V22" s="103">
        <v>4</v>
      </c>
      <c r="W22" s="133"/>
      <c r="X22" s="133"/>
      <c r="Y22" s="133"/>
      <c r="Z22" s="133"/>
      <c r="AA22" s="99"/>
      <c r="AB22" s="133"/>
      <c r="AC22" s="133"/>
      <c r="AD22" s="133"/>
      <c r="AE22" s="133"/>
      <c r="AF22" s="102"/>
      <c r="AG22" s="73" t="s">
        <v>39</v>
      </c>
      <c r="AH22" s="74">
        <v>8</v>
      </c>
      <c r="AI22" s="57"/>
      <c r="AJ22" s="57"/>
      <c r="AK22" s="13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</row>
    <row r="23" spans="1:127" s="5" customFormat="1" ht="15" customHeight="1">
      <c r="A23" s="127">
        <v>5</v>
      </c>
      <c r="B23" s="92" t="s">
        <v>46</v>
      </c>
      <c r="C23" s="93"/>
      <c r="D23" s="94" t="s">
        <v>44</v>
      </c>
      <c r="E23" s="95">
        <f t="shared" si="0"/>
        <v>60</v>
      </c>
      <c r="F23" s="133">
        <f t="shared" si="1"/>
        <v>0</v>
      </c>
      <c r="G23" s="133">
        <f t="shared" si="2"/>
        <v>0</v>
      </c>
      <c r="H23" s="133">
        <f t="shared" si="3"/>
        <v>0</v>
      </c>
      <c r="I23" s="133">
        <f t="shared" si="4"/>
        <v>60</v>
      </c>
      <c r="J23" s="96">
        <v>25</v>
      </c>
      <c r="K23" s="97">
        <v>75</v>
      </c>
      <c r="L23" s="98">
        <f t="shared" si="5"/>
        <v>6</v>
      </c>
      <c r="M23" s="131"/>
      <c r="N23" s="133"/>
      <c r="O23" s="133"/>
      <c r="P23" s="133">
        <v>30</v>
      </c>
      <c r="Q23" s="99">
        <v>3</v>
      </c>
      <c r="R23" s="133"/>
      <c r="S23" s="133"/>
      <c r="T23" s="133"/>
      <c r="U23" s="133">
        <v>30</v>
      </c>
      <c r="V23" s="99">
        <v>3</v>
      </c>
      <c r="W23" s="133"/>
      <c r="X23" s="133"/>
      <c r="Y23" s="133"/>
      <c r="Z23" s="133"/>
      <c r="AA23" s="99"/>
      <c r="AB23" s="133"/>
      <c r="AC23" s="133"/>
      <c r="AD23" s="133"/>
      <c r="AE23" s="133"/>
      <c r="AF23" s="102"/>
      <c r="AG23" s="73" t="s">
        <v>39</v>
      </c>
      <c r="AH23" s="74">
        <v>6</v>
      </c>
      <c r="AI23" s="57"/>
      <c r="AJ23" s="57"/>
      <c r="AK23" s="1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</row>
    <row r="24" spans="1:127" s="7" customFormat="1" ht="15" customHeight="1">
      <c r="A24" s="216" t="s">
        <v>47</v>
      </c>
      <c r="B24" s="217"/>
      <c r="C24" s="104"/>
      <c r="D24" s="104"/>
      <c r="E24" s="104">
        <f t="shared" ref="E24:N24" si="6">SUM(E19:E23)</f>
        <v>300</v>
      </c>
      <c r="F24" s="104">
        <f t="shared" si="6"/>
        <v>60</v>
      </c>
      <c r="G24" s="104">
        <f t="shared" si="6"/>
        <v>0</v>
      </c>
      <c r="H24" s="104">
        <f t="shared" si="6"/>
        <v>0</v>
      </c>
      <c r="I24" s="104">
        <f t="shared" si="6"/>
        <v>240</v>
      </c>
      <c r="J24" s="104">
        <f t="shared" si="6"/>
        <v>135</v>
      </c>
      <c r="K24" s="104">
        <f t="shared" si="6"/>
        <v>265</v>
      </c>
      <c r="L24" s="104">
        <f t="shared" si="6"/>
        <v>26</v>
      </c>
      <c r="M24" s="104">
        <f t="shared" si="6"/>
        <v>0</v>
      </c>
      <c r="N24" s="104">
        <f t="shared" si="6"/>
        <v>0</v>
      </c>
      <c r="O24" s="104"/>
      <c r="P24" s="104">
        <f>SUM(P19:P23)</f>
        <v>120</v>
      </c>
      <c r="Q24" s="104">
        <f>SUM(Q19:Q23)</f>
        <v>11</v>
      </c>
      <c r="R24" s="104">
        <f>SUM(R19:R23)</f>
        <v>0</v>
      </c>
      <c r="S24" s="104">
        <f>SUM(S19:S23)</f>
        <v>0</v>
      </c>
      <c r="T24" s="104"/>
      <c r="U24" s="104">
        <f>SUM(U19:U23)</f>
        <v>120</v>
      </c>
      <c r="V24" s="104">
        <f>SUM(V19:V23)</f>
        <v>11</v>
      </c>
      <c r="W24" s="104">
        <f>SUM(W19:W23)</f>
        <v>30</v>
      </c>
      <c r="X24" s="104">
        <f>SUM(X19:X23)</f>
        <v>0</v>
      </c>
      <c r="Y24" s="104"/>
      <c r="Z24" s="104">
        <f>SUM(Z19:Z23)</f>
        <v>0</v>
      </c>
      <c r="AA24" s="104">
        <f>SUM(AA19:AA23)</f>
        <v>2</v>
      </c>
      <c r="AB24" s="104">
        <f>SUM(AB19:AB23)</f>
        <v>30</v>
      </c>
      <c r="AC24" s="104">
        <f>SUM(AC19:AC23)</f>
        <v>0</v>
      </c>
      <c r="AD24" s="104">
        <v>0</v>
      </c>
      <c r="AE24" s="104">
        <f>SUM(AE19:AE23)</f>
        <v>0</v>
      </c>
      <c r="AF24" s="104">
        <f>SUM(AF19:AF23)</f>
        <v>2</v>
      </c>
      <c r="AG24" s="56"/>
      <c r="AH24" s="56"/>
      <c r="AI24" s="56"/>
      <c r="AJ24" s="56"/>
      <c r="AK24" s="13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</row>
    <row r="25" spans="1:127" ht="20.100000000000001" customHeight="1">
      <c r="A25" s="166" t="s">
        <v>48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56"/>
      <c r="AH25" s="56"/>
      <c r="AI25" s="56"/>
      <c r="AJ25" s="56"/>
      <c r="AK25" s="1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</row>
    <row r="26" spans="1:127" s="18" customFormat="1" ht="20.100000000000001" customHeight="1">
      <c r="A26" s="221" t="s">
        <v>49</v>
      </c>
      <c r="B26" s="159"/>
      <c r="C26" s="158"/>
      <c r="D26" s="158"/>
      <c r="E26" s="159"/>
      <c r="F26" s="159"/>
      <c r="G26" s="159"/>
      <c r="H26" s="159"/>
      <c r="I26" s="159"/>
      <c r="J26" s="159"/>
      <c r="K26" s="159"/>
      <c r="L26" s="159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56"/>
      <c r="AH26" s="56"/>
      <c r="AI26" s="56"/>
      <c r="AJ26" s="5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</row>
    <row r="27" spans="1:127" s="5" customFormat="1" ht="15" customHeight="1">
      <c r="A27" s="128">
        <v>1</v>
      </c>
      <c r="B27" s="105" t="s">
        <v>50</v>
      </c>
      <c r="C27" s="106"/>
      <c r="D27" s="94" t="s">
        <v>44</v>
      </c>
      <c r="E27" s="95">
        <f t="shared" ref="E27:E32" si="7">SUM(F27:I27)</f>
        <v>60</v>
      </c>
      <c r="F27" s="133">
        <f t="shared" ref="F27:F32" si="8">SUM(M27,R27,W27,AB27,)</f>
        <v>0</v>
      </c>
      <c r="G27" s="133">
        <f t="shared" ref="G27:G32" si="9">SUM(N27,X27,AC27,)</f>
        <v>0</v>
      </c>
      <c r="H27" s="133">
        <f t="shared" ref="H27:H32" si="10">SUM(O27,T27,Y27,AD27,)</f>
        <v>0</v>
      </c>
      <c r="I27" s="133">
        <f t="shared" ref="I27:I32" si="11">SUM(P27,U27,Z27,AE27,)</f>
        <v>60</v>
      </c>
      <c r="J27" s="96">
        <v>30</v>
      </c>
      <c r="K27" s="97">
        <v>75</v>
      </c>
      <c r="L27" s="98">
        <f t="shared" ref="L27:L32" si="12">SUM(Q27,V27,AA27,AF27,)</f>
        <v>6</v>
      </c>
      <c r="M27" s="131"/>
      <c r="N27" s="133"/>
      <c r="O27" s="133"/>
      <c r="P27" s="133">
        <v>30</v>
      </c>
      <c r="Q27" s="99">
        <v>4</v>
      </c>
      <c r="R27" s="133"/>
      <c r="S27" s="133"/>
      <c r="T27" s="133"/>
      <c r="U27" s="133">
        <v>30</v>
      </c>
      <c r="V27" s="99">
        <v>2</v>
      </c>
      <c r="W27" s="133"/>
      <c r="X27" s="133"/>
      <c r="Y27" s="133"/>
      <c r="Z27" s="133"/>
      <c r="AA27" s="99"/>
      <c r="AB27" s="133"/>
      <c r="AC27" s="133"/>
      <c r="AD27" s="133"/>
      <c r="AE27" s="133"/>
      <c r="AF27" s="102"/>
      <c r="AG27" s="73" t="s">
        <v>39</v>
      </c>
      <c r="AH27" s="74">
        <v>6</v>
      </c>
      <c r="AI27" s="57"/>
      <c r="AJ27" s="57"/>
      <c r="AK27" s="13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</row>
    <row r="28" spans="1:127" s="5" customFormat="1" ht="15" customHeight="1">
      <c r="A28" s="128">
        <v>2</v>
      </c>
      <c r="B28" s="105" t="s">
        <v>51</v>
      </c>
      <c r="C28" s="106" t="s">
        <v>41</v>
      </c>
      <c r="D28" s="94" t="s">
        <v>52</v>
      </c>
      <c r="E28" s="95">
        <f t="shared" si="7"/>
        <v>135</v>
      </c>
      <c r="F28" s="133">
        <f t="shared" si="8"/>
        <v>0</v>
      </c>
      <c r="G28" s="133">
        <f t="shared" si="9"/>
        <v>0</v>
      </c>
      <c r="H28" s="133">
        <f t="shared" si="10"/>
        <v>0</v>
      </c>
      <c r="I28" s="133">
        <f t="shared" si="11"/>
        <v>135</v>
      </c>
      <c r="J28" s="96">
        <v>75</v>
      </c>
      <c r="K28" s="97">
        <v>115</v>
      </c>
      <c r="L28" s="98">
        <f t="shared" si="12"/>
        <v>12.5</v>
      </c>
      <c r="M28" s="131"/>
      <c r="N28" s="133"/>
      <c r="O28" s="133"/>
      <c r="P28" s="133">
        <v>45</v>
      </c>
      <c r="Q28" s="99">
        <v>5.5</v>
      </c>
      <c r="R28" s="133"/>
      <c r="S28" s="133"/>
      <c r="T28" s="133"/>
      <c r="U28" s="133">
        <v>45</v>
      </c>
      <c r="V28" s="99">
        <v>3</v>
      </c>
      <c r="W28" s="133"/>
      <c r="X28" s="133"/>
      <c r="Y28" s="133"/>
      <c r="Z28" s="133">
        <v>45</v>
      </c>
      <c r="AA28" s="125">
        <v>4</v>
      </c>
      <c r="AB28" s="133"/>
      <c r="AC28" s="133"/>
      <c r="AD28" s="133"/>
      <c r="AE28" s="133"/>
      <c r="AF28" s="102"/>
      <c r="AG28" s="73" t="s">
        <v>39</v>
      </c>
      <c r="AH28" s="74">
        <v>12.5</v>
      </c>
      <c r="AI28" s="57"/>
      <c r="AJ28" s="57"/>
      <c r="AK28" s="13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</row>
    <row r="29" spans="1:127" s="5" customFormat="1" ht="15" customHeight="1">
      <c r="A29" s="128">
        <v>3</v>
      </c>
      <c r="B29" s="105" t="s">
        <v>53</v>
      </c>
      <c r="C29" s="106"/>
      <c r="D29" s="94" t="s">
        <v>54</v>
      </c>
      <c r="E29" s="95">
        <f t="shared" ref="E29" si="13">SUM(F29:I29)</f>
        <v>90</v>
      </c>
      <c r="F29" s="133">
        <f t="shared" ref="F29" si="14">SUM(M29,R29,W29,AB29,)</f>
        <v>0</v>
      </c>
      <c r="G29" s="133">
        <f t="shared" ref="G29" si="15">SUM(N29,X29,AC29,)</f>
        <v>0</v>
      </c>
      <c r="H29" s="133">
        <f t="shared" ref="H29" si="16">SUM(O29,T29,Y29,AD29,)</f>
        <v>0</v>
      </c>
      <c r="I29" s="133">
        <f t="shared" ref="I29" si="17">SUM(P29,U29,Z29,AE29,)</f>
        <v>90</v>
      </c>
      <c r="J29" s="96">
        <v>50</v>
      </c>
      <c r="K29" s="97">
        <v>50</v>
      </c>
      <c r="L29" s="98">
        <f t="shared" si="12"/>
        <v>7</v>
      </c>
      <c r="M29" s="131"/>
      <c r="N29" s="133"/>
      <c r="O29" s="133"/>
      <c r="P29" s="133"/>
      <c r="Q29" s="99"/>
      <c r="R29" s="133"/>
      <c r="S29" s="133"/>
      <c r="T29" s="133"/>
      <c r="U29" s="133">
        <v>45</v>
      </c>
      <c r="V29" s="99">
        <v>3</v>
      </c>
      <c r="W29" s="133"/>
      <c r="X29" s="133"/>
      <c r="Y29" s="133"/>
      <c r="Z29" s="133">
        <v>45</v>
      </c>
      <c r="AA29" s="101">
        <v>4</v>
      </c>
      <c r="AB29" s="133"/>
      <c r="AC29" s="133"/>
      <c r="AD29" s="133"/>
      <c r="AE29" s="133"/>
      <c r="AF29" s="102"/>
      <c r="AG29" s="73" t="s">
        <v>39</v>
      </c>
      <c r="AH29" s="74">
        <v>7</v>
      </c>
      <c r="AI29" s="57"/>
      <c r="AJ29" s="57"/>
      <c r="AK29" s="13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</row>
    <row r="30" spans="1:127" s="5" customFormat="1" ht="15" customHeight="1">
      <c r="A30" s="129">
        <v>4</v>
      </c>
      <c r="B30" s="105" t="s">
        <v>55</v>
      </c>
      <c r="C30" s="106"/>
      <c r="D30" s="94" t="s">
        <v>44</v>
      </c>
      <c r="E30" s="95">
        <f t="shared" si="7"/>
        <v>60</v>
      </c>
      <c r="F30" s="133">
        <f t="shared" si="8"/>
        <v>0</v>
      </c>
      <c r="G30" s="133">
        <f t="shared" si="9"/>
        <v>0</v>
      </c>
      <c r="H30" s="133">
        <f t="shared" si="10"/>
        <v>0</v>
      </c>
      <c r="I30" s="133">
        <f t="shared" si="11"/>
        <v>60</v>
      </c>
      <c r="J30" s="96">
        <v>50</v>
      </c>
      <c r="K30" s="97">
        <v>50</v>
      </c>
      <c r="L30" s="98">
        <f t="shared" si="12"/>
        <v>6</v>
      </c>
      <c r="M30" s="131"/>
      <c r="N30" s="133"/>
      <c r="O30" s="133"/>
      <c r="P30" s="133">
        <v>30</v>
      </c>
      <c r="Q30" s="99">
        <v>4</v>
      </c>
      <c r="R30" s="133"/>
      <c r="S30" s="133"/>
      <c r="T30" s="133"/>
      <c r="U30" s="133">
        <v>30</v>
      </c>
      <c r="V30" s="99">
        <v>2</v>
      </c>
      <c r="W30" s="133"/>
      <c r="X30" s="133"/>
      <c r="Y30" s="133"/>
      <c r="Z30" s="133"/>
      <c r="AA30" s="99"/>
      <c r="AB30" s="133"/>
      <c r="AC30" s="133"/>
      <c r="AD30" s="133"/>
      <c r="AE30" s="133"/>
      <c r="AF30" s="102"/>
      <c r="AG30" s="73" t="s">
        <v>39</v>
      </c>
      <c r="AH30" s="74">
        <v>6</v>
      </c>
      <c r="AI30" s="57"/>
      <c r="AJ30" s="57"/>
      <c r="AK30" s="13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</row>
    <row r="31" spans="1:127" s="5" customFormat="1" ht="15" customHeight="1">
      <c r="A31" s="128">
        <v>5</v>
      </c>
      <c r="B31" s="107" t="s">
        <v>56</v>
      </c>
      <c r="C31" s="106"/>
      <c r="D31" s="94" t="s">
        <v>44</v>
      </c>
      <c r="E31" s="95">
        <f t="shared" si="7"/>
        <v>60</v>
      </c>
      <c r="F31" s="133">
        <f t="shared" si="8"/>
        <v>0</v>
      </c>
      <c r="G31" s="133">
        <f t="shared" si="9"/>
        <v>0</v>
      </c>
      <c r="H31" s="133">
        <f t="shared" si="10"/>
        <v>0</v>
      </c>
      <c r="I31" s="133">
        <f t="shared" si="11"/>
        <v>60</v>
      </c>
      <c r="J31" s="96">
        <v>25</v>
      </c>
      <c r="K31" s="97">
        <v>50</v>
      </c>
      <c r="L31" s="98">
        <f t="shared" si="12"/>
        <v>5</v>
      </c>
      <c r="M31" s="131"/>
      <c r="N31" s="133"/>
      <c r="O31" s="133"/>
      <c r="P31" s="133">
        <v>30</v>
      </c>
      <c r="Q31" s="99">
        <v>3</v>
      </c>
      <c r="R31" s="133"/>
      <c r="S31" s="133"/>
      <c r="T31" s="133"/>
      <c r="U31" s="133">
        <v>30</v>
      </c>
      <c r="V31" s="99">
        <v>2</v>
      </c>
      <c r="W31" s="133"/>
      <c r="X31" s="133"/>
      <c r="Y31" s="133"/>
      <c r="Z31" s="133"/>
      <c r="AA31" s="99"/>
      <c r="AB31" s="133"/>
      <c r="AC31" s="133"/>
      <c r="AD31" s="133"/>
      <c r="AE31" s="133"/>
      <c r="AF31" s="102"/>
      <c r="AG31" s="73" t="s">
        <v>39</v>
      </c>
      <c r="AH31" s="74">
        <v>5</v>
      </c>
      <c r="AI31" s="57"/>
      <c r="AJ31" s="57"/>
      <c r="AK31" s="13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</row>
    <row r="32" spans="1:127" s="5" customFormat="1" ht="15" customHeight="1">
      <c r="A32" s="130">
        <v>6</v>
      </c>
      <c r="B32" s="105" t="s">
        <v>57</v>
      </c>
      <c r="C32" s="108"/>
      <c r="D32" s="134" t="s">
        <v>41</v>
      </c>
      <c r="E32" s="95">
        <f t="shared" si="7"/>
        <v>45</v>
      </c>
      <c r="F32" s="133">
        <f t="shared" si="8"/>
        <v>0</v>
      </c>
      <c r="G32" s="133">
        <f t="shared" si="9"/>
        <v>0</v>
      </c>
      <c r="H32" s="133">
        <f t="shared" si="10"/>
        <v>0</v>
      </c>
      <c r="I32" s="133">
        <f t="shared" si="11"/>
        <v>45</v>
      </c>
      <c r="J32" s="96">
        <v>25</v>
      </c>
      <c r="K32" s="97">
        <v>35</v>
      </c>
      <c r="L32" s="98">
        <f t="shared" si="12"/>
        <v>4</v>
      </c>
      <c r="M32" s="131"/>
      <c r="N32" s="133"/>
      <c r="O32" s="133"/>
      <c r="P32" s="133"/>
      <c r="Q32" s="99"/>
      <c r="R32" s="133"/>
      <c r="S32" s="133"/>
      <c r="T32" s="133"/>
      <c r="U32" s="133"/>
      <c r="V32" s="99"/>
      <c r="W32" s="133"/>
      <c r="X32" s="133"/>
      <c r="Y32" s="133"/>
      <c r="Z32" s="133">
        <v>45</v>
      </c>
      <c r="AA32" s="101">
        <v>4</v>
      </c>
      <c r="AB32" s="133"/>
      <c r="AC32" s="133"/>
      <c r="AD32" s="133"/>
      <c r="AE32" s="133"/>
      <c r="AF32" s="102"/>
      <c r="AG32" s="73" t="s">
        <v>39</v>
      </c>
      <c r="AH32" s="74">
        <v>4</v>
      </c>
      <c r="AI32" s="57"/>
      <c r="AJ32" s="57"/>
      <c r="AK32" s="13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</row>
    <row r="33" spans="1:127" s="42" customFormat="1" ht="15" customHeight="1">
      <c r="A33" s="218" t="s">
        <v>58</v>
      </c>
      <c r="B33" s="219"/>
      <c r="C33" s="109"/>
      <c r="D33" s="135"/>
      <c r="E33" s="135">
        <f t="shared" ref="E33:N33" si="18">SUM(E27:E32)</f>
        <v>450</v>
      </c>
      <c r="F33" s="135">
        <f t="shared" si="18"/>
        <v>0</v>
      </c>
      <c r="G33" s="135">
        <f t="shared" si="18"/>
        <v>0</v>
      </c>
      <c r="H33" s="135">
        <f t="shared" si="18"/>
        <v>0</v>
      </c>
      <c r="I33" s="135">
        <f t="shared" si="18"/>
        <v>450</v>
      </c>
      <c r="J33" s="135">
        <f t="shared" si="18"/>
        <v>255</v>
      </c>
      <c r="K33" s="135">
        <f t="shared" si="18"/>
        <v>375</v>
      </c>
      <c r="L33" s="135">
        <f t="shared" si="18"/>
        <v>40.5</v>
      </c>
      <c r="M33" s="135">
        <f t="shared" si="18"/>
        <v>0</v>
      </c>
      <c r="N33" s="135">
        <f t="shared" si="18"/>
        <v>0</v>
      </c>
      <c r="O33" s="135"/>
      <c r="P33" s="135">
        <f>SUM(P27:P32)</f>
        <v>135</v>
      </c>
      <c r="Q33" s="135">
        <f>SUM(Q27:Q32)</f>
        <v>16.5</v>
      </c>
      <c r="R33" s="135">
        <f>SUM(R27:R32)</f>
        <v>0</v>
      </c>
      <c r="S33" s="135">
        <f>SUM(S27:S32)</f>
        <v>0</v>
      </c>
      <c r="T33" s="135"/>
      <c r="U33" s="135">
        <f>SUM(U27:U32)</f>
        <v>180</v>
      </c>
      <c r="V33" s="135">
        <f>SUM(V27:V32)</f>
        <v>12</v>
      </c>
      <c r="W33" s="135">
        <f>SUM(W27:W32)</f>
        <v>0</v>
      </c>
      <c r="X33" s="135">
        <f>SUM(X27:X32)</f>
        <v>0</v>
      </c>
      <c r="Y33" s="135"/>
      <c r="Z33" s="135">
        <f>SUM(Z27:Z32)</f>
        <v>135</v>
      </c>
      <c r="AA33" s="135">
        <f>SUM(AA27:AA32)</f>
        <v>12</v>
      </c>
      <c r="AB33" s="135">
        <f>SUM(AB27:AB32)</f>
        <v>0</v>
      </c>
      <c r="AC33" s="135">
        <f>SUM(AC27:AC32)</f>
        <v>0</v>
      </c>
      <c r="AD33" s="135">
        <v>0</v>
      </c>
      <c r="AE33" s="135">
        <f>SUM(AE27:AE32)</f>
        <v>0</v>
      </c>
      <c r="AF33" s="135">
        <f>SUM(AF27:AF32)</f>
        <v>0</v>
      </c>
      <c r="AG33" s="56"/>
      <c r="AH33" s="56"/>
      <c r="AI33" s="56"/>
      <c r="AJ33" s="56"/>
      <c r="AK33" s="41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</row>
    <row r="34" spans="1:127" s="44" customFormat="1" ht="20.100000000000001" customHeight="1">
      <c r="A34" s="160" t="s">
        <v>59</v>
      </c>
      <c r="B34" s="161"/>
      <c r="C34" s="161"/>
      <c r="D34" s="161"/>
      <c r="E34" s="159"/>
      <c r="F34" s="159"/>
      <c r="G34" s="159"/>
      <c r="H34" s="159"/>
      <c r="I34" s="159"/>
      <c r="J34" s="159"/>
      <c r="K34" s="159"/>
      <c r="L34" s="159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161"/>
      <c r="AG34" s="56"/>
      <c r="AH34" s="56"/>
      <c r="AI34" s="56"/>
      <c r="AJ34" s="56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</row>
    <row r="35" spans="1:127" s="5" customFormat="1" ht="15" customHeight="1">
      <c r="A35" s="127">
        <v>1</v>
      </c>
      <c r="B35" s="111" t="s">
        <v>60</v>
      </c>
      <c r="C35" s="93" t="s">
        <v>38</v>
      </c>
      <c r="D35" s="94" t="s">
        <v>61</v>
      </c>
      <c r="E35" s="95">
        <f t="shared" ref="E35" si="19">SUM(F35:I35)</f>
        <v>90</v>
      </c>
      <c r="F35" s="133">
        <f t="shared" ref="F35" si="20">SUM(M35,R35,W35,AB35,)</f>
        <v>0</v>
      </c>
      <c r="G35" s="133">
        <f t="shared" ref="G35" si="21">SUM(N35,X35,AC35,)</f>
        <v>0</v>
      </c>
      <c r="H35" s="133">
        <f t="shared" ref="H35" si="22">SUM(O35,T35,Y35,AD35,)</f>
        <v>0</v>
      </c>
      <c r="I35" s="133">
        <f t="shared" ref="I35" si="23">SUM(P35,U35,Z35,AE35,)</f>
        <v>90</v>
      </c>
      <c r="J35" s="96">
        <v>50</v>
      </c>
      <c r="K35" s="97">
        <v>125</v>
      </c>
      <c r="L35" s="98">
        <f t="shared" ref="L35" si="24">SUM(Q35,V35,AA35,AF35,)</f>
        <v>10</v>
      </c>
      <c r="M35" s="131"/>
      <c r="N35" s="133"/>
      <c r="O35" s="133"/>
      <c r="P35" s="133"/>
      <c r="Q35" s="112"/>
      <c r="R35" s="133"/>
      <c r="S35" s="133"/>
      <c r="T35" s="133"/>
      <c r="U35" s="133"/>
      <c r="V35" s="112"/>
      <c r="W35" s="133"/>
      <c r="X35" s="133"/>
      <c r="Y35" s="133"/>
      <c r="Z35" s="133">
        <v>45</v>
      </c>
      <c r="AA35" s="112">
        <v>7</v>
      </c>
      <c r="AB35" s="133"/>
      <c r="AC35" s="133"/>
      <c r="AD35" s="133"/>
      <c r="AE35" s="133">
        <v>45</v>
      </c>
      <c r="AF35" s="113">
        <v>3</v>
      </c>
      <c r="AG35" s="75"/>
      <c r="AH35" s="59">
        <v>10</v>
      </c>
      <c r="AI35" s="59"/>
      <c r="AJ35" s="59"/>
      <c r="AK35" s="13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</row>
    <row r="36" spans="1:127" s="5" customFormat="1" ht="15" customHeight="1">
      <c r="A36" s="127" t="s">
        <v>62</v>
      </c>
      <c r="B36" s="105" t="s">
        <v>63</v>
      </c>
      <c r="C36" s="93"/>
      <c r="D36" s="94"/>
      <c r="E36" s="95"/>
      <c r="F36" s="133"/>
      <c r="G36" s="133"/>
      <c r="H36" s="133"/>
      <c r="I36" s="133"/>
      <c r="J36" s="96"/>
      <c r="K36" s="97"/>
      <c r="L36" s="98"/>
      <c r="M36" s="131"/>
      <c r="N36" s="133"/>
      <c r="O36" s="133"/>
      <c r="P36" s="133"/>
      <c r="Q36" s="112"/>
      <c r="R36" s="133"/>
      <c r="S36" s="133"/>
      <c r="T36" s="133"/>
      <c r="U36" s="133"/>
      <c r="V36" s="112"/>
      <c r="W36" s="133"/>
      <c r="X36" s="133"/>
      <c r="Y36" s="133"/>
      <c r="Z36" s="133"/>
      <c r="AA36" s="112"/>
      <c r="AB36" s="133"/>
      <c r="AC36" s="133"/>
      <c r="AD36" s="133"/>
      <c r="AE36" s="133"/>
      <c r="AF36" s="112"/>
      <c r="AG36" s="73" t="s">
        <v>39</v>
      </c>
      <c r="AH36" s="74"/>
      <c r="AI36" s="57"/>
      <c r="AJ36" s="57"/>
      <c r="AK36" s="13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</row>
    <row r="37" spans="1:127" s="5" customFormat="1" ht="15" customHeight="1">
      <c r="A37" s="127" t="s">
        <v>64</v>
      </c>
      <c r="B37" s="111" t="s">
        <v>65</v>
      </c>
      <c r="C37" s="93"/>
      <c r="D37" s="94"/>
      <c r="E37" s="95"/>
      <c r="F37" s="133"/>
      <c r="G37" s="133"/>
      <c r="H37" s="133"/>
      <c r="I37" s="133"/>
      <c r="J37" s="96"/>
      <c r="K37" s="97"/>
      <c r="L37" s="98"/>
      <c r="M37" s="131"/>
      <c r="N37" s="133"/>
      <c r="O37" s="133"/>
      <c r="P37" s="133"/>
      <c r="Q37" s="112"/>
      <c r="R37" s="133"/>
      <c r="S37" s="133"/>
      <c r="T37" s="133"/>
      <c r="U37" s="133"/>
      <c r="V37" s="112"/>
      <c r="W37" s="133"/>
      <c r="X37" s="133"/>
      <c r="Y37" s="133"/>
      <c r="Z37" s="133"/>
      <c r="AA37" s="112"/>
      <c r="AB37" s="133"/>
      <c r="AC37" s="133"/>
      <c r="AD37" s="133"/>
      <c r="AE37" s="133"/>
      <c r="AF37" s="112"/>
      <c r="AG37" s="73" t="s">
        <v>39</v>
      </c>
      <c r="AH37" s="74"/>
      <c r="AI37" s="57"/>
      <c r="AJ37" s="57"/>
      <c r="AK37" s="13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</row>
    <row r="38" spans="1:127" s="5" customFormat="1" ht="15" customHeight="1">
      <c r="A38" s="127" t="s">
        <v>66</v>
      </c>
      <c r="B38" s="111" t="s">
        <v>67</v>
      </c>
      <c r="C38" s="93"/>
      <c r="D38" s="94"/>
      <c r="E38" s="95"/>
      <c r="F38" s="133"/>
      <c r="G38" s="133"/>
      <c r="H38" s="133"/>
      <c r="I38" s="133"/>
      <c r="J38" s="96"/>
      <c r="K38" s="97"/>
      <c r="L38" s="114"/>
      <c r="M38" s="131"/>
      <c r="N38" s="133"/>
      <c r="O38" s="133"/>
      <c r="P38" s="133"/>
      <c r="Q38" s="112"/>
      <c r="R38" s="133"/>
      <c r="S38" s="133"/>
      <c r="T38" s="133"/>
      <c r="U38" s="133"/>
      <c r="V38" s="112"/>
      <c r="W38" s="133"/>
      <c r="X38" s="133"/>
      <c r="Y38" s="133"/>
      <c r="Z38" s="133"/>
      <c r="AA38" s="112"/>
      <c r="AB38" s="133"/>
      <c r="AC38" s="133"/>
      <c r="AD38" s="133"/>
      <c r="AE38" s="133"/>
      <c r="AF38" s="112"/>
      <c r="AG38" s="73" t="s">
        <v>39</v>
      </c>
      <c r="AH38" s="74"/>
      <c r="AI38" s="57"/>
      <c r="AJ38" s="57"/>
      <c r="AK38" s="13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</row>
    <row r="39" spans="1:127" s="5" customFormat="1" ht="15" hidden="1" customHeight="1">
      <c r="A39" s="110">
        <v>2</v>
      </c>
      <c r="B39" s="92"/>
      <c r="C39" s="93"/>
      <c r="D39" s="94"/>
      <c r="E39" s="95">
        <f t="shared" ref="E39" si="25">SUM(F39:I39)</f>
        <v>0</v>
      </c>
      <c r="F39" s="133"/>
      <c r="G39" s="133"/>
      <c r="H39" s="133"/>
      <c r="I39" s="133"/>
      <c r="J39" s="96"/>
      <c r="K39" s="97"/>
      <c r="L39" s="115" t="e">
        <f>SUM(Q39,V39,AA39,AF39,#REF!,#REF!,#REF!)</f>
        <v>#REF!</v>
      </c>
      <c r="M39" s="131"/>
      <c r="N39" s="133"/>
      <c r="O39" s="133"/>
      <c r="P39" s="133"/>
      <c r="Q39" s="99"/>
      <c r="R39" s="133"/>
      <c r="S39" s="133"/>
      <c r="T39" s="133"/>
      <c r="U39" s="133"/>
      <c r="V39" s="99"/>
      <c r="W39" s="133"/>
      <c r="X39" s="133"/>
      <c r="Y39" s="133"/>
      <c r="Z39" s="133"/>
      <c r="AA39" s="99"/>
      <c r="AB39" s="133"/>
      <c r="AC39" s="133"/>
      <c r="AD39" s="133"/>
      <c r="AE39" s="133"/>
      <c r="AF39" s="99"/>
      <c r="AG39" s="56"/>
      <c r="AH39" s="56"/>
      <c r="AI39" s="56"/>
      <c r="AJ39" s="56"/>
      <c r="AK39" s="13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</row>
    <row r="40" spans="1:127" s="42" customFormat="1" ht="15" customHeight="1">
      <c r="A40" s="214" t="s">
        <v>68</v>
      </c>
      <c r="B40" s="215"/>
      <c r="C40" s="93"/>
      <c r="D40" s="93"/>
      <c r="E40" s="93">
        <f>SUM(E35)</f>
        <v>90</v>
      </c>
      <c r="F40" s="93">
        <f t="shared" ref="F40:I40" si="26">SUM(F35)</f>
        <v>0</v>
      </c>
      <c r="G40" s="93">
        <f t="shared" si="26"/>
        <v>0</v>
      </c>
      <c r="H40" s="93">
        <f t="shared" si="26"/>
        <v>0</v>
      </c>
      <c r="I40" s="93">
        <f t="shared" si="26"/>
        <v>90</v>
      </c>
      <c r="J40" s="93">
        <f>SUM(J35:J38)</f>
        <v>50</v>
      </c>
      <c r="K40" s="93">
        <f>SUM(K35:K38)</f>
        <v>125</v>
      </c>
      <c r="L40" s="93">
        <f>SUM(L35)</f>
        <v>10</v>
      </c>
      <c r="M40" s="93">
        <f t="shared" ref="M40:AF40" si="27">SUM(M35)</f>
        <v>0</v>
      </c>
      <c r="N40" s="93">
        <f t="shared" si="27"/>
        <v>0</v>
      </c>
      <c r="O40" s="93">
        <f t="shared" si="27"/>
        <v>0</v>
      </c>
      <c r="P40" s="93">
        <f t="shared" si="27"/>
        <v>0</v>
      </c>
      <c r="Q40" s="93">
        <f t="shared" si="27"/>
        <v>0</v>
      </c>
      <c r="R40" s="93">
        <f t="shared" si="27"/>
        <v>0</v>
      </c>
      <c r="S40" s="93">
        <f t="shared" si="27"/>
        <v>0</v>
      </c>
      <c r="T40" s="93">
        <f t="shared" si="27"/>
        <v>0</v>
      </c>
      <c r="U40" s="93">
        <f t="shared" si="27"/>
        <v>0</v>
      </c>
      <c r="V40" s="93">
        <f t="shared" si="27"/>
        <v>0</v>
      </c>
      <c r="W40" s="93">
        <f t="shared" si="27"/>
        <v>0</v>
      </c>
      <c r="X40" s="93">
        <f t="shared" si="27"/>
        <v>0</v>
      </c>
      <c r="Y40" s="93">
        <f t="shared" si="27"/>
        <v>0</v>
      </c>
      <c r="Z40" s="93">
        <f t="shared" si="27"/>
        <v>45</v>
      </c>
      <c r="AA40" s="93">
        <f t="shared" si="27"/>
        <v>7</v>
      </c>
      <c r="AB40" s="93">
        <f t="shared" si="27"/>
        <v>0</v>
      </c>
      <c r="AC40" s="93">
        <f t="shared" si="27"/>
        <v>0</v>
      </c>
      <c r="AD40" s="93">
        <f t="shared" si="27"/>
        <v>0</v>
      </c>
      <c r="AE40" s="93">
        <f t="shared" si="27"/>
        <v>45</v>
      </c>
      <c r="AF40" s="93">
        <f t="shared" si="27"/>
        <v>3</v>
      </c>
      <c r="AG40" s="56"/>
      <c r="AH40" s="56"/>
      <c r="AI40" s="56"/>
      <c r="AJ40" s="56"/>
      <c r="AK40" s="41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</row>
    <row r="41" spans="1:127" s="45" customFormat="1" ht="15" customHeight="1">
      <c r="A41" s="169" t="s">
        <v>69</v>
      </c>
      <c r="B41" s="170"/>
      <c r="C41" s="132"/>
      <c r="D41" s="132"/>
      <c r="E41" s="132">
        <f t="shared" ref="E41:K41" si="28">E40+E33</f>
        <v>540</v>
      </c>
      <c r="F41" s="132">
        <f t="shared" si="28"/>
        <v>0</v>
      </c>
      <c r="G41" s="132">
        <f t="shared" si="28"/>
        <v>0</v>
      </c>
      <c r="H41" s="132">
        <f t="shared" si="28"/>
        <v>0</v>
      </c>
      <c r="I41" s="132">
        <f t="shared" si="28"/>
        <v>540</v>
      </c>
      <c r="J41" s="132">
        <f t="shared" si="28"/>
        <v>305</v>
      </c>
      <c r="K41" s="132">
        <f t="shared" si="28"/>
        <v>500</v>
      </c>
      <c r="L41" s="132">
        <f>SUM(L40,L33)</f>
        <v>50.5</v>
      </c>
      <c r="M41" s="132">
        <f>M40+M33</f>
        <v>0</v>
      </c>
      <c r="N41" s="132">
        <f>N40+N33</f>
        <v>0</v>
      </c>
      <c r="O41" s="132"/>
      <c r="P41" s="132">
        <f>P40+P33</f>
        <v>135</v>
      </c>
      <c r="Q41" s="132">
        <f>SUM(Q40,Q33)</f>
        <v>16.5</v>
      </c>
      <c r="R41" s="132">
        <f>R40+R33</f>
        <v>0</v>
      </c>
      <c r="S41" s="132">
        <f>S40+S33</f>
        <v>0</v>
      </c>
      <c r="T41" s="132"/>
      <c r="U41" s="132">
        <f>U40+U33</f>
        <v>180</v>
      </c>
      <c r="V41" s="132">
        <f>SUM(V40,V33)</f>
        <v>12</v>
      </c>
      <c r="W41" s="132">
        <f>W40+W33</f>
        <v>0</v>
      </c>
      <c r="X41" s="132">
        <f>X40+X33</f>
        <v>0</v>
      </c>
      <c r="Y41" s="132"/>
      <c r="Z41" s="132">
        <f>Z40+Z33</f>
        <v>180</v>
      </c>
      <c r="AA41" s="132">
        <f>SUM(AA40,AA33)</f>
        <v>19</v>
      </c>
      <c r="AB41" s="132">
        <f>AB40+AB33</f>
        <v>0</v>
      </c>
      <c r="AC41" s="132">
        <f>AC40+AC33</f>
        <v>0</v>
      </c>
      <c r="AD41" s="132"/>
      <c r="AE41" s="132">
        <f>AE40+AE33</f>
        <v>45</v>
      </c>
      <c r="AF41" s="132">
        <f>SUM(AF40,AF33)</f>
        <v>3</v>
      </c>
      <c r="AG41" s="56"/>
      <c r="AH41" s="56"/>
      <c r="AI41" s="56"/>
      <c r="AJ41" s="56"/>
      <c r="AK41" s="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</row>
    <row r="42" spans="1:127" s="14" customFormat="1" ht="20.100000000000001" customHeight="1">
      <c r="A42" s="162" t="s">
        <v>70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56"/>
      <c r="AH42" s="56"/>
      <c r="AI42" s="56"/>
      <c r="AJ42" s="56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</row>
    <row r="43" spans="1:127" s="44" customFormat="1" ht="20.100000000000001" customHeight="1">
      <c r="A43" s="157" t="s">
        <v>71</v>
      </c>
      <c r="B43" s="158"/>
      <c r="C43" s="158"/>
      <c r="D43" s="158"/>
      <c r="E43" s="159"/>
      <c r="F43" s="159"/>
      <c r="G43" s="159"/>
      <c r="H43" s="159"/>
      <c r="I43" s="159"/>
      <c r="J43" s="159"/>
      <c r="K43" s="159"/>
      <c r="L43" s="159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56"/>
      <c r="AH43" s="56"/>
      <c r="AI43" s="56"/>
      <c r="AJ43" s="56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</row>
    <row r="44" spans="1:127" s="40" customFormat="1" ht="17.25" customHeight="1">
      <c r="A44" s="110">
        <v>1</v>
      </c>
      <c r="B44" s="116" t="s">
        <v>72</v>
      </c>
      <c r="C44" s="93"/>
      <c r="D44" s="94" t="s">
        <v>73</v>
      </c>
      <c r="E44" s="95">
        <f>SUM(F44:I44)</f>
        <v>30</v>
      </c>
      <c r="F44" s="133">
        <f>SUM(M44,R44,W44,AB44,)</f>
        <v>30</v>
      </c>
      <c r="G44" s="133">
        <f>SUM(N44,X44,AC44,)</f>
        <v>0</v>
      </c>
      <c r="H44" s="133">
        <f>SUM(O44,T44,Y44,AD44,)</f>
        <v>0</v>
      </c>
      <c r="I44" s="133">
        <f>SUM(P44,U44,Z44,AE44,)</f>
        <v>0</v>
      </c>
      <c r="J44" s="117">
        <v>5</v>
      </c>
      <c r="K44" s="118">
        <v>40</v>
      </c>
      <c r="L44" s="98">
        <f>SUM(Q44,V44,AA44,AF44,)</f>
        <v>3</v>
      </c>
      <c r="M44" s="131"/>
      <c r="N44" s="133"/>
      <c r="O44" s="133"/>
      <c r="P44" s="133"/>
      <c r="Q44" s="112"/>
      <c r="R44" s="133">
        <v>30</v>
      </c>
      <c r="S44" s="133"/>
      <c r="T44" s="133"/>
      <c r="U44" s="133"/>
      <c r="V44" s="112">
        <v>3</v>
      </c>
      <c r="W44" s="133"/>
      <c r="X44" s="133"/>
      <c r="Y44" s="133"/>
      <c r="Z44" s="133"/>
      <c r="AA44" s="112"/>
      <c r="AB44" s="133"/>
      <c r="AC44" s="133"/>
      <c r="AD44" s="133"/>
      <c r="AE44" s="133"/>
      <c r="AF44" s="119"/>
      <c r="AG44" s="73" t="s">
        <v>39</v>
      </c>
      <c r="AH44" s="74">
        <v>3</v>
      </c>
      <c r="AI44" s="57"/>
      <c r="AJ44" s="57"/>
      <c r="AK44" s="39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</row>
    <row r="45" spans="1:127" s="44" customFormat="1" ht="17.25" customHeight="1">
      <c r="A45" s="160" t="s">
        <v>74</v>
      </c>
      <c r="B45" s="161"/>
      <c r="C45" s="161"/>
      <c r="D45" s="161"/>
      <c r="E45" s="159"/>
      <c r="F45" s="159"/>
      <c r="G45" s="159"/>
      <c r="H45" s="159"/>
      <c r="I45" s="159"/>
      <c r="J45" s="159"/>
      <c r="K45" s="159"/>
      <c r="L45" s="159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  <c r="AF45" s="161"/>
      <c r="AG45" s="56"/>
      <c r="AH45" s="56"/>
      <c r="AI45" s="56"/>
      <c r="AJ45" s="56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</row>
    <row r="46" spans="1:127" s="40" customFormat="1" ht="15" customHeight="1">
      <c r="A46" s="110">
        <v>1</v>
      </c>
      <c r="B46" s="111" t="s">
        <v>75</v>
      </c>
      <c r="C46" s="93"/>
      <c r="D46" s="94" t="s">
        <v>76</v>
      </c>
      <c r="E46" s="95">
        <f>SUM(F46:I46)</f>
        <v>30</v>
      </c>
      <c r="F46" s="133">
        <f>SUM(M46,R46,W46,AB46,)</f>
        <v>30</v>
      </c>
      <c r="G46" s="133">
        <f>SUM(N46,X46,AC46,)</f>
        <v>0</v>
      </c>
      <c r="H46" s="133">
        <f>SUM(O46,T46,Y46,AD46,)</f>
        <v>0</v>
      </c>
      <c r="I46" s="133">
        <f>SUM(P46,U46,Z46,AE46,)</f>
        <v>0</v>
      </c>
      <c r="J46" s="117">
        <v>5</v>
      </c>
      <c r="K46" s="118">
        <v>40</v>
      </c>
      <c r="L46" s="98">
        <f>SUM(Q46,V46,AA46,AF46,)</f>
        <v>2</v>
      </c>
      <c r="M46" s="131"/>
      <c r="N46" s="133"/>
      <c r="O46" s="133"/>
      <c r="P46" s="133"/>
      <c r="Q46" s="112"/>
      <c r="R46" s="133"/>
      <c r="S46" s="133"/>
      <c r="T46" s="133"/>
      <c r="U46" s="133"/>
      <c r="V46" s="112"/>
      <c r="W46" s="133">
        <v>30</v>
      </c>
      <c r="X46" s="133"/>
      <c r="Y46" s="133"/>
      <c r="Z46" s="133"/>
      <c r="AA46" s="112">
        <v>2</v>
      </c>
      <c r="AB46" s="133"/>
      <c r="AC46" s="133"/>
      <c r="AD46" s="133"/>
      <c r="AE46" s="133"/>
      <c r="AF46" s="119"/>
      <c r="AG46" s="73" t="s">
        <v>39</v>
      </c>
      <c r="AH46" s="74">
        <v>2</v>
      </c>
      <c r="AI46" s="57"/>
      <c r="AJ46" s="57"/>
      <c r="AK46" s="39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</row>
    <row r="47" spans="1:127" s="47" customFormat="1" ht="15" customHeight="1">
      <c r="A47" s="169" t="s">
        <v>77</v>
      </c>
      <c r="B47" s="170"/>
      <c r="C47" s="93"/>
      <c r="D47" s="93"/>
      <c r="E47" s="93">
        <f t="shared" ref="E47:AF47" si="29">SUM(E44:E46)</f>
        <v>60</v>
      </c>
      <c r="F47" s="93">
        <f t="shared" si="29"/>
        <v>60</v>
      </c>
      <c r="G47" s="93">
        <f t="shared" si="29"/>
        <v>0</v>
      </c>
      <c r="H47" s="93">
        <f t="shared" si="29"/>
        <v>0</v>
      </c>
      <c r="I47" s="93">
        <f t="shared" si="29"/>
        <v>0</v>
      </c>
      <c r="J47" s="93">
        <f t="shared" si="29"/>
        <v>10</v>
      </c>
      <c r="K47" s="93">
        <f t="shared" si="29"/>
        <v>80</v>
      </c>
      <c r="L47" s="93">
        <f t="shared" si="29"/>
        <v>5</v>
      </c>
      <c r="M47" s="93">
        <f t="shared" si="29"/>
        <v>0</v>
      </c>
      <c r="N47" s="93">
        <f t="shared" si="29"/>
        <v>0</v>
      </c>
      <c r="O47" s="93"/>
      <c r="P47" s="93">
        <f t="shared" si="29"/>
        <v>0</v>
      </c>
      <c r="Q47" s="93">
        <f t="shared" si="29"/>
        <v>0</v>
      </c>
      <c r="R47" s="93">
        <f t="shared" si="29"/>
        <v>30</v>
      </c>
      <c r="S47" s="93">
        <f t="shared" si="29"/>
        <v>0</v>
      </c>
      <c r="T47" s="93"/>
      <c r="U47" s="93">
        <f t="shared" si="29"/>
        <v>0</v>
      </c>
      <c r="V47" s="93">
        <f t="shared" si="29"/>
        <v>3</v>
      </c>
      <c r="W47" s="93">
        <f t="shared" si="29"/>
        <v>30</v>
      </c>
      <c r="X47" s="93">
        <f t="shared" si="29"/>
        <v>0</v>
      </c>
      <c r="Y47" s="93"/>
      <c r="Z47" s="93">
        <f t="shared" si="29"/>
        <v>0</v>
      </c>
      <c r="AA47" s="93">
        <f t="shared" si="29"/>
        <v>2</v>
      </c>
      <c r="AB47" s="93">
        <f t="shared" si="29"/>
        <v>0</v>
      </c>
      <c r="AC47" s="93">
        <f t="shared" si="29"/>
        <v>0</v>
      </c>
      <c r="AD47" s="93"/>
      <c r="AE47" s="93">
        <f t="shared" si="29"/>
        <v>0</v>
      </c>
      <c r="AF47" s="93">
        <f t="shared" si="29"/>
        <v>0</v>
      </c>
      <c r="AG47" s="56"/>
      <c r="AH47" s="56"/>
      <c r="AI47" s="56"/>
      <c r="AJ47" s="56"/>
      <c r="AK47" s="39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</row>
    <row r="48" spans="1:127" s="43" customFormat="1" ht="17.25" customHeight="1">
      <c r="A48" s="166" t="s">
        <v>78</v>
      </c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168"/>
      <c r="AA48" s="168"/>
      <c r="AB48" s="168"/>
      <c r="AC48" s="168"/>
      <c r="AD48" s="168"/>
      <c r="AE48" s="168"/>
      <c r="AF48" s="168"/>
      <c r="AG48" s="56"/>
      <c r="AH48" s="56"/>
      <c r="AI48" s="56"/>
      <c r="AJ48" s="56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</row>
    <row r="49" spans="1:127" s="44" customFormat="1" ht="17.25" customHeight="1">
      <c r="A49" s="157" t="s">
        <v>79</v>
      </c>
      <c r="B49" s="158"/>
      <c r="C49" s="158"/>
      <c r="D49" s="158"/>
      <c r="E49" s="159"/>
      <c r="F49" s="159"/>
      <c r="G49" s="159"/>
      <c r="H49" s="159"/>
      <c r="I49" s="159"/>
      <c r="J49" s="159"/>
      <c r="K49" s="159"/>
      <c r="L49" s="159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56"/>
      <c r="AH49" s="56"/>
      <c r="AI49" s="56"/>
      <c r="AJ49" s="56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</row>
    <row r="50" spans="1:127" s="40" customFormat="1" ht="15" customHeight="1">
      <c r="A50" s="110">
        <v>1</v>
      </c>
      <c r="B50" s="111" t="s">
        <v>80</v>
      </c>
      <c r="C50" s="93"/>
      <c r="D50" s="94" t="s">
        <v>81</v>
      </c>
      <c r="E50" s="95">
        <f>SUM(F50:I50)</f>
        <v>10</v>
      </c>
      <c r="F50" s="133">
        <f>SUM(M50,R50,W50,AB50,)</f>
        <v>10</v>
      </c>
      <c r="G50" s="133">
        <f>SUM(N50,X50,AC50,)</f>
        <v>0</v>
      </c>
      <c r="H50" s="133">
        <f>SUM(O50,T50,Y50,AD50,)</f>
        <v>0</v>
      </c>
      <c r="I50" s="133">
        <f>SUM(P50,U50,Z50,AE50,)</f>
        <v>0</v>
      </c>
      <c r="J50" s="117">
        <v>2</v>
      </c>
      <c r="K50" s="118">
        <v>2</v>
      </c>
      <c r="L50" s="98">
        <f>SUM(Q50,V50,AA50,AF50,)</f>
        <v>0.5</v>
      </c>
      <c r="M50" s="131">
        <v>10</v>
      </c>
      <c r="N50" s="133"/>
      <c r="O50" s="133"/>
      <c r="P50" s="133"/>
      <c r="Q50" s="112">
        <v>0.5</v>
      </c>
      <c r="R50" s="133"/>
      <c r="S50" s="133"/>
      <c r="T50" s="133"/>
      <c r="U50" s="133"/>
      <c r="V50" s="112"/>
      <c r="W50" s="133"/>
      <c r="X50" s="133"/>
      <c r="Y50" s="133"/>
      <c r="Z50" s="133"/>
      <c r="AA50" s="112"/>
      <c r="AB50" s="133"/>
      <c r="AC50" s="133"/>
      <c r="AD50" s="133"/>
      <c r="AE50" s="133"/>
      <c r="AF50" s="119"/>
      <c r="AG50" s="73" t="s">
        <v>39</v>
      </c>
      <c r="AH50" s="74">
        <v>0.5</v>
      </c>
      <c r="AI50" s="57"/>
      <c r="AJ50" s="57"/>
      <c r="AK50" s="39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</row>
    <row r="51" spans="1:127" s="44" customFormat="1" ht="20.100000000000001" customHeight="1">
      <c r="A51" s="171" t="s">
        <v>82</v>
      </c>
      <c r="B51" s="172"/>
      <c r="C51" s="172"/>
      <c r="D51" s="172"/>
      <c r="E51" s="173"/>
      <c r="F51" s="173"/>
      <c r="G51" s="173"/>
      <c r="H51" s="173"/>
      <c r="I51" s="173"/>
      <c r="J51" s="173"/>
      <c r="K51" s="173"/>
      <c r="L51" s="173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  <c r="AA51" s="172"/>
      <c r="AB51" s="172"/>
      <c r="AC51" s="172"/>
      <c r="AD51" s="172"/>
      <c r="AE51" s="172"/>
      <c r="AF51" s="172"/>
      <c r="AG51" s="56"/>
      <c r="AH51" s="56"/>
      <c r="AI51" s="56"/>
      <c r="AJ51" s="56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</row>
    <row r="52" spans="1:127" s="40" customFormat="1" ht="15" customHeight="1">
      <c r="A52" s="110">
        <v>1</v>
      </c>
      <c r="B52" s="111" t="s">
        <v>83</v>
      </c>
      <c r="C52" s="93"/>
      <c r="D52" s="94" t="s">
        <v>81</v>
      </c>
      <c r="E52" s="95">
        <f t="shared" ref="E52" si="30">SUM(F52:I52)</f>
        <v>30</v>
      </c>
      <c r="F52" s="133">
        <f t="shared" ref="F52" si="31">SUM(M52,R52,W52,AB52,)</f>
        <v>0</v>
      </c>
      <c r="G52" s="133">
        <f t="shared" ref="G52" si="32">SUM(N52,X52,AC52,)</f>
        <v>30</v>
      </c>
      <c r="H52" s="133">
        <f t="shared" ref="H52" si="33">SUM(O52,T52,Y52,AD52,)</f>
        <v>0</v>
      </c>
      <c r="I52" s="133">
        <f t="shared" ref="I52" si="34">SUM(P52,U52,Z52,AE52,)</f>
        <v>0</v>
      </c>
      <c r="J52" s="117">
        <v>8</v>
      </c>
      <c r="K52" s="118">
        <v>20</v>
      </c>
      <c r="L52" s="98">
        <f t="shared" ref="L52" si="35">SUM(Q52,V52,AA52,AF52,)</f>
        <v>2</v>
      </c>
      <c r="M52" s="131"/>
      <c r="N52" s="133">
        <v>30</v>
      </c>
      <c r="O52" s="133"/>
      <c r="P52" s="133"/>
      <c r="Q52" s="112">
        <v>2</v>
      </c>
      <c r="R52" s="133"/>
      <c r="S52" s="133"/>
      <c r="T52" s="133"/>
      <c r="U52" s="133"/>
      <c r="V52" s="112"/>
      <c r="W52" s="133"/>
      <c r="X52" s="133"/>
      <c r="Y52" s="133"/>
      <c r="Z52" s="133"/>
      <c r="AA52" s="112"/>
      <c r="AB52" s="133"/>
      <c r="AC52" s="133"/>
      <c r="AD52" s="133"/>
      <c r="AE52" s="133"/>
      <c r="AF52" s="112"/>
      <c r="AG52" s="57"/>
      <c r="AH52" s="57">
        <v>2</v>
      </c>
      <c r="AI52" s="57"/>
      <c r="AJ52" s="57"/>
      <c r="AK52" s="39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</row>
    <row r="53" spans="1:127" s="47" customFormat="1" ht="15" customHeight="1">
      <c r="A53" s="169" t="s">
        <v>84</v>
      </c>
      <c r="B53" s="170"/>
      <c r="C53" s="93"/>
      <c r="D53" s="93"/>
      <c r="E53" s="93">
        <f t="shared" ref="E53:N53" si="36">SUM(E50:E52)</f>
        <v>40</v>
      </c>
      <c r="F53" s="93">
        <f t="shared" si="36"/>
        <v>10</v>
      </c>
      <c r="G53" s="93">
        <f t="shared" si="36"/>
        <v>30</v>
      </c>
      <c r="H53" s="93">
        <f t="shared" si="36"/>
        <v>0</v>
      </c>
      <c r="I53" s="93">
        <f t="shared" si="36"/>
        <v>0</v>
      </c>
      <c r="J53" s="93">
        <f t="shared" si="36"/>
        <v>10</v>
      </c>
      <c r="K53" s="93">
        <f t="shared" si="36"/>
        <v>22</v>
      </c>
      <c r="L53" s="93">
        <f t="shared" si="36"/>
        <v>2.5</v>
      </c>
      <c r="M53" s="93">
        <f t="shared" si="36"/>
        <v>10</v>
      </c>
      <c r="N53" s="93">
        <f t="shared" si="36"/>
        <v>30</v>
      </c>
      <c r="O53" s="93"/>
      <c r="P53" s="93">
        <f>SUM(P50:P52)</f>
        <v>0</v>
      </c>
      <c r="Q53" s="93">
        <f>SUM(Q50:Q52)</f>
        <v>2.5</v>
      </c>
      <c r="R53" s="93">
        <f>SUM(R50:R52)</f>
        <v>0</v>
      </c>
      <c r="S53" s="93">
        <f>SUM(S50:S52)</f>
        <v>0</v>
      </c>
      <c r="T53" s="93"/>
      <c r="U53" s="93">
        <f>SUM(U50:U52)</f>
        <v>0</v>
      </c>
      <c r="V53" s="93">
        <f>SUM(V50:V52)</f>
        <v>0</v>
      </c>
      <c r="W53" s="93">
        <f>SUM(W50:W52)</f>
        <v>0</v>
      </c>
      <c r="X53" s="93">
        <f>SUM(X50:X52)</f>
        <v>0</v>
      </c>
      <c r="Y53" s="93"/>
      <c r="Z53" s="93">
        <f>SUM(Z50:Z52)</f>
        <v>0</v>
      </c>
      <c r="AA53" s="93">
        <f>SUM(AA50:AA52)</f>
        <v>0</v>
      </c>
      <c r="AB53" s="93">
        <f>SUM(AB50:AB52)</f>
        <v>0</v>
      </c>
      <c r="AC53" s="93">
        <f>SUM(AC50:AC52)</f>
        <v>0</v>
      </c>
      <c r="AD53" s="93"/>
      <c r="AE53" s="93">
        <f>SUM(AE50:AE52)</f>
        <v>0</v>
      </c>
      <c r="AF53" s="93">
        <f>SUM(AF50:AF52)</f>
        <v>0</v>
      </c>
      <c r="AG53" s="56"/>
      <c r="AH53" s="56"/>
      <c r="AI53" s="56"/>
      <c r="AJ53" s="56"/>
      <c r="AK53" s="39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</row>
    <row r="54" spans="1:127" s="46" customFormat="1" ht="17.25" customHeight="1">
      <c r="A54" s="162" t="s">
        <v>85</v>
      </c>
      <c r="B54" s="163"/>
      <c r="C54" s="163"/>
      <c r="D54" s="163"/>
      <c r="E54" s="164"/>
      <c r="F54" s="164"/>
      <c r="G54" s="164"/>
      <c r="H54" s="164"/>
      <c r="I54" s="164"/>
      <c r="J54" s="164"/>
      <c r="K54" s="164"/>
      <c r="L54" s="164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65"/>
      <c r="AG54" s="56"/>
      <c r="AH54" s="56"/>
      <c r="AI54" s="56"/>
      <c r="AJ54" s="56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</row>
    <row r="55" spans="1:127" s="40" customFormat="1" ht="15" customHeight="1">
      <c r="A55" s="126">
        <v>1</v>
      </c>
      <c r="B55" s="120" t="s">
        <v>86</v>
      </c>
      <c r="C55" s="121"/>
      <c r="D55" s="122" t="s">
        <v>73</v>
      </c>
      <c r="E55" s="95">
        <f>SUM(F55:I55)</f>
        <v>0</v>
      </c>
      <c r="F55" s="133">
        <f>SUM(M55,R55,W55,AB55,)</f>
        <v>0</v>
      </c>
      <c r="G55" s="133">
        <f>SUM(N55,X55,AC55,)</f>
        <v>0</v>
      </c>
      <c r="H55" s="133">
        <f>SUM(O55,T55,Y55,AD55,)</f>
        <v>0</v>
      </c>
      <c r="I55" s="133">
        <f>SUM(P55,U55,Z55,AE55,)</f>
        <v>0</v>
      </c>
      <c r="J55" s="117">
        <v>100</v>
      </c>
      <c r="K55" s="118">
        <v>0</v>
      </c>
      <c r="L55" s="98">
        <f>SUM(Q55,V55,AA55,AF55,)</f>
        <v>4</v>
      </c>
      <c r="M55" s="131"/>
      <c r="N55" s="133"/>
      <c r="O55" s="133"/>
      <c r="P55" s="133"/>
      <c r="Q55" s="112"/>
      <c r="R55" s="133"/>
      <c r="S55" s="133"/>
      <c r="T55" s="133"/>
      <c r="U55" s="133"/>
      <c r="V55" s="112">
        <v>4</v>
      </c>
      <c r="W55" s="133"/>
      <c r="X55" s="133"/>
      <c r="Y55" s="133"/>
      <c r="Z55" s="133"/>
      <c r="AA55" s="112"/>
      <c r="AB55" s="133"/>
      <c r="AC55" s="133"/>
      <c r="AD55" s="133"/>
      <c r="AE55" s="133"/>
      <c r="AF55" s="119"/>
      <c r="AG55" s="73" t="s">
        <v>39</v>
      </c>
      <c r="AH55" s="74">
        <v>4</v>
      </c>
      <c r="AI55" s="57"/>
      <c r="AJ55" s="57"/>
      <c r="AK55" s="39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</row>
    <row r="56" spans="1:127" s="47" customFormat="1" ht="15" customHeight="1">
      <c r="A56" s="169" t="s">
        <v>87</v>
      </c>
      <c r="B56" s="170"/>
      <c r="C56" s="93"/>
      <c r="D56" s="93"/>
      <c r="E56" s="93">
        <f t="shared" ref="E56:AF56" si="37">SUM(E55)</f>
        <v>0</v>
      </c>
      <c r="F56" s="93">
        <f t="shared" si="37"/>
        <v>0</v>
      </c>
      <c r="G56" s="93">
        <f t="shared" si="37"/>
        <v>0</v>
      </c>
      <c r="H56" s="93">
        <f t="shared" si="37"/>
        <v>0</v>
      </c>
      <c r="I56" s="93">
        <f t="shared" si="37"/>
        <v>0</v>
      </c>
      <c r="J56" s="93">
        <f t="shared" si="37"/>
        <v>100</v>
      </c>
      <c r="K56" s="93">
        <f t="shared" si="37"/>
        <v>0</v>
      </c>
      <c r="L56" s="93">
        <f t="shared" si="37"/>
        <v>4</v>
      </c>
      <c r="M56" s="93">
        <f t="shared" si="37"/>
        <v>0</v>
      </c>
      <c r="N56" s="93">
        <f t="shared" si="37"/>
        <v>0</v>
      </c>
      <c r="O56" s="93"/>
      <c r="P56" s="93">
        <f t="shared" si="37"/>
        <v>0</v>
      </c>
      <c r="Q56" s="93">
        <f t="shared" si="37"/>
        <v>0</v>
      </c>
      <c r="R56" s="93">
        <f t="shared" si="37"/>
        <v>0</v>
      </c>
      <c r="S56" s="93">
        <f t="shared" si="37"/>
        <v>0</v>
      </c>
      <c r="T56" s="93"/>
      <c r="U56" s="93">
        <f t="shared" si="37"/>
        <v>0</v>
      </c>
      <c r="V56" s="93">
        <f t="shared" si="37"/>
        <v>4</v>
      </c>
      <c r="W56" s="93">
        <f t="shared" si="37"/>
        <v>0</v>
      </c>
      <c r="X56" s="93">
        <f t="shared" si="37"/>
        <v>0</v>
      </c>
      <c r="Y56" s="93"/>
      <c r="Z56" s="93">
        <f t="shared" si="37"/>
        <v>0</v>
      </c>
      <c r="AA56" s="93">
        <f t="shared" si="37"/>
        <v>0</v>
      </c>
      <c r="AB56" s="93">
        <f t="shared" si="37"/>
        <v>0</v>
      </c>
      <c r="AC56" s="93">
        <f t="shared" si="37"/>
        <v>0</v>
      </c>
      <c r="AD56" s="93"/>
      <c r="AE56" s="93">
        <f t="shared" si="37"/>
        <v>0</v>
      </c>
      <c r="AF56" s="93">
        <f t="shared" si="37"/>
        <v>0</v>
      </c>
      <c r="AG56" s="56"/>
      <c r="AH56" s="56"/>
      <c r="AI56" s="56"/>
      <c r="AJ56" s="56"/>
      <c r="AK56" s="39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</row>
    <row r="57" spans="1:127" s="46" customFormat="1" ht="17.25" customHeight="1">
      <c r="A57" s="162" t="s">
        <v>88</v>
      </c>
      <c r="B57" s="163"/>
      <c r="C57" s="163"/>
      <c r="D57" s="163"/>
      <c r="E57" s="164"/>
      <c r="F57" s="164"/>
      <c r="G57" s="164"/>
      <c r="H57" s="164"/>
      <c r="I57" s="164"/>
      <c r="J57" s="164"/>
      <c r="K57" s="164"/>
      <c r="L57" s="164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  <c r="AC57" s="165"/>
      <c r="AD57" s="165"/>
      <c r="AE57" s="165"/>
      <c r="AF57" s="165"/>
      <c r="AG57" s="56"/>
      <c r="AH57" s="56"/>
      <c r="AI57" s="56"/>
      <c r="AJ57" s="56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</row>
    <row r="58" spans="1:127" s="40" customFormat="1" ht="15" customHeight="1">
      <c r="A58" s="127">
        <v>1</v>
      </c>
      <c r="B58" s="111" t="s">
        <v>89</v>
      </c>
      <c r="C58" s="93"/>
      <c r="D58" s="94" t="s">
        <v>38</v>
      </c>
      <c r="E58" s="95">
        <f t="shared" ref="E58:E60" si="38">SUM(F58:I58)</f>
        <v>30</v>
      </c>
      <c r="F58" s="133">
        <f t="shared" ref="F58:F60" si="39">SUM(M58,R58,W58,AB58,)</f>
        <v>0</v>
      </c>
      <c r="G58" s="133">
        <f t="shared" ref="G58:G60" si="40">SUM(N58,X58,AC58,)</f>
        <v>0</v>
      </c>
      <c r="H58" s="133">
        <f t="shared" ref="H58:H60" si="41">SUM(O58,T58,Y58,AD58,)</f>
        <v>30</v>
      </c>
      <c r="I58" s="133">
        <f t="shared" ref="I58:I60" si="42">SUM(P58,U58,Z58,AE58,)</f>
        <v>0</v>
      </c>
      <c r="J58" s="117">
        <v>5</v>
      </c>
      <c r="K58" s="118">
        <v>20</v>
      </c>
      <c r="L58" s="98">
        <f t="shared" ref="L58:L60" si="43">SUM(Q58,V58,AA58,AF58,)</f>
        <v>2</v>
      </c>
      <c r="M58" s="131"/>
      <c r="N58" s="133"/>
      <c r="O58" s="133"/>
      <c r="P58" s="133"/>
      <c r="Q58" s="99"/>
      <c r="R58" s="133"/>
      <c r="S58" s="133"/>
      <c r="T58" s="133"/>
      <c r="U58" s="133"/>
      <c r="V58" s="99"/>
      <c r="W58" s="133"/>
      <c r="X58" s="133"/>
      <c r="Y58" s="133"/>
      <c r="Z58" s="133"/>
      <c r="AA58" s="99"/>
      <c r="AB58" s="133"/>
      <c r="AC58" s="133"/>
      <c r="AD58" s="133">
        <v>30</v>
      </c>
      <c r="AE58" s="133"/>
      <c r="AF58" s="119">
        <v>2</v>
      </c>
      <c r="AG58" s="73" t="s">
        <v>39</v>
      </c>
      <c r="AH58" s="74">
        <v>2</v>
      </c>
      <c r="AI58" s="57"/>
      <c r="AJ58" s="57"/>
      <c r="AK58" s="39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</row>
    <row r="59" spans="1:127" s="40" customFormat="1" ht="15" customHeight="1">
      <c r="A59" s="127">
        <v>2</v>
      </c>
      <c r="B59" s="111" t="s">
        <v>90</v>
      </c>
      <c r="C59" s="93" t="s">
        <v>38</v>
      </c>
      <c r="D59" s="94" t="s">
        <v>61</v>
      </c>
      <c r="E59" s="95">
        <f t="shared" ref="E59" si="44">SUM(F59:I59)</f>
        <v>75</v>
      </c>
      <c r="F59" s="133">
        <f t="shared" ref="F59" si="45">SUM(M59,R59,W59,AB59,)</f>
        <v>0</v>
      </c>
      <c r="G59" s="133">
        <f t="shared" ref="G59" si="46">SUM(N59,X59,AC59,)</f>
        <v>0</v>
      </c>
      <c r="H59" s="133">
        <f t="shared" ref="H59" si="47">SUM(O59,T59,Y59,AD59,)</f>
        <v>0</v>
      </c>
      <c r="I59" s="133">
        <f t="shared" ref="I59" si="48">SUM(P59,U59,Z59,AE59,)</f>
        <v>75</v>
      </c>
      <c r="J59" s="117">
        <v>75</v>
      </c>
      <c r="K59" s="118">
        <v>100</v>
      </c>
      <c r="L59" s="98">
        <f t="shared" si="43"/>
        <v>10</v>
      </c>
      <c r="M59" s="131"/>
      <c r="N59" s="133"/>
      <c r="O59" s="133"/>
      <c r="P59" s="133"/>
      <c r="Q59" s="99"/>
      <c r="R59" s="133"/>
      <c r="S59" s="133"/>
      <c r="T59" s="133"/>
      <c r="U59" s="133"/>
      <c r="V59" s="99"/>
      <c r="W59" s="133"/>
      <c r="X59" s="133"/>
      <c r="Y59" s="133"/>
      <c r="Z59" s="133">
        <v>30</v>
      </c>
      <c r="AA59" s="112">
        <v>5</v>
      </c>
      <c r="AB59" s="133"/>
      <c r="AC59" s="133"/>
      <c r="AD59" s="133"/>
      <c r="AE59" s="133">
        <v>45</v>
      </c>
      <c r="AF59" s="123">
        <v>5</v>
      </c>
      <c r="AG59" s="73" t="s">
        <v>39</v>
      </c>
      <c r="AH59" s="74">
        <v>10</v>
      </c>
      <c r="AI59" s="57"/>
      <c r="AJ59" s="57"/>
      <c r="AK59" s="3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</row>
    <row r="60" spans="1:127" s="40" customFormat="1" ht="33.75" customHeight="1">
      <c r="A60" s="127">
        <v>3</v>
      </c>
      <c r="B60" s="92" t="s">
        <v>91</v>
      </c>
      <c r="C60" s="93"/>
      <c r="D60" s="93" t="s">
        <v>38</v>
      </c>
      <c r="E60" s="95">
        <f t="shared" si="38"/>
        <v>0</v>
      </c>
      <c r="F60" s="133">
        <f t="shared" si="39"/>
        <v>0</v>
      </c>
      <c r="G60" s="133">
        <f t="shared" si="40"/>
        <v>0</v>
      </c>
      <c r="H60" s="133">
        <f t="shared" si="41"/>
        <v>0</v>
      </c>
      <c r="I60" s="133">
        <f t="shared" si="42"/>
        <v>0</v>
      </c>
      <c r="J60" s="117">
        <v>0</v>
      </c>
      <c r="K60" s="118">
        <v>500</v>
      </c>
      <c r="L60" s="98">
        <f t="shared" si="43"/>
        <v>20</v>
      </c>
      <c r="M60" s="131"/>
      <c r="N60" s="133"/>
      <c r="O60" s="133"/>
      <c r="P60" s="133"/>
      <c r="Q60" s="99"/>
      <c r="R60" s="133"/>
      <c r="S60" s="133"/>
      <c r="T60" s="133"/>
      <c r="U60" s="133"/>
      <c r="V60" s="99"/>
      <c r="W60" s="133"/>
      <c r="X60" s="133"/>
      <c r="Y60" s="133"/>
      <c r="Z60" s="133"/>
      <c r="AA60" s="99"/>
      <c r="AB60" s="133"/>
      <c r="AC60" s="133"/>
      <c r="AD60" s="133"/>
      <c r="AE60" s="133"/>
      <c r="AF60" s="119">
        <v>20</v>
      </c>
      <c r="AG60" s="73" t="s">
        <v>39</v>
      </c>
      <c r="AH60" s="74">
        <v>20</v>
      </c>
      <c r="AI60" s="57"/>
      <c r="AJ60" s="57"/>
      <c r="AK60" s="39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</row>
    <row r="61" spans="1:127" s="47" customFormat="1" ht="15" customHeight="1">
      <c r="A61" s="187" t="s">
        <v>92</v>
      </c>
      <c r="B61" s="188"/>
      <c r="C61" s="93"/>
      <c r="D61" s="93"/>
      <c r="E61" s="93">
        <f t="shared" ref="E61:AF61" si="49">SUM(E58:E60)</f>
        <v>105</v>
      </c>
      <c r="F61" s="93">
        <f t="shared" si="49"/>
        <v>0</v>
      </c>
      <c r="G61" s="93">
        <f t="shared" si="49"/>
        <v>0</v>
      </c>
      <c r="H61" s="93">
        <f t="shared" si="49"/>
        <v>30</v>
      </c>
      <c r="I61" s="93">
        <f t="shared" si="49"/>
        <v>75</v>
      </c>
      <c r="J61" s="93">
        <f t="shared" si="49"/>
        <v>80</v>
      </c>
      <c r="K61" s="93">
        <f t="shared" si="49"/>
        <v>620</v>
      </c>
      <c r="L61" s="93">
        <f t="shared" si="49"/>
        <v>32</v>
      </c>
      <c r="M61" s="93">
        <f t="shared" si="49"/>
        <v>0</v>
      </c>
      <c r="N61" s="93">
        <f t="shared" si="49"/>
        <v>0</v>
      </c>
      <c r="O61" s="93">
        <f t="shared" si="49"/>
        <v>0</v>
      </c>
      <c r="P61" s="93">
        <f t="shared" si="49"/>
        <v>0</v>
      </c>
      <c r="Q61" s="93">
        <f t="shared" si="49"/>
        <v>0</v>
      </c>
      <c r="R61" s="93">
        <f t="shared" si="49"/>
        <v>0</v>
      </c>
      <c r="S61" s="93">
        <f t="shared" si="49"/>
        <v>0</v>
      </c>
      <c r="T61" s="93">
        <f t="shared" si="49"/>
        <v>0</v>
      </c>
      <c r="U61" s="93">
        <f t="shared" si="49"/>
        <v>0</v>
      </c>
      <c r="V61" s="93">
        <f t="shared" si="49"/>
        <v>0</v>
      </c>
      <c r="W61" s="93">
        <f t="shared" si="49"/>
        <v>0</v>
      </c>
      <c r="X61" s="93">
        <f t="shared" si="49"/>
        <v>0</v>
      </c>
      <c r="Y61" s="93">
        <f t="shared" si="49"/>
        <v>0</v>
      </c>
      <c r="Z61" s="93">
        <f t="shared" si="49"/>
        <v>30</v>
      </c>
      <c r="AA61" s="93">
        <f t="shared" si="49"/>
        <v>5</v>
      </c>
      <c r="AB61" s="93">
        <f t="shared" si="49"/>
        <v>0</v>
      </c>
      <c r="AC61" s="93">
        <f t="shared" si="49"/>
        <v>0</v>
      </c>
      <c r="AD61" s="93">
        <f t="shared" si="49"/>
        <v>30</v>
      </c>
      <c r="AE61" s="93">
        <f t="shared" si="49"/>
        <v>45</v>
      </c>
      <c r="AF61" s="93">
        <f t="shared" si="49"/>
        <v>27</v>
      </c>
      <c r="AG61" s="39"/>
      <c r="AH61" s="39"/>
      <c r="AI61" s="39"/>
      <c r="AJ61" s="39"/>
      <c r="AK61" s="39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</row>
    <row r="62" spans="1:127" s="48" customFormat="1" ht="30" customHeight="1">
      <c r="A62" s="185" t="s">
        <v>93</v>
      </c>
      <c r="B62" s="186"/>
      <c r="C62" s="138"/>
      <c r="D62" s="138"/>
      <c r="E62" s="138">
        <f t="shared" ref="E62:K62" si="50">E61+E53+E47+E41+E24</f>
        <v>1045</v>
      </c>
      <c r="F62" s="138">
        <f t="shared" si="50"/>
        <v>130</v>
      </c>
      <c r="G62" s="138">
        <f t="shared" si="50"/>
        <v>30</v>
      </c>
      <c r="H62" s="138">
        <f t="shared" si="50"/>
        <v>30</v>
      </c>
      <c r="I62" s="138">
        <f t="shared" si="50"/>
        <v>855</v>
      </c>
      <c r="J62" s="138">
        <f t="shared" si="50"/>
        <v>540</v>
      </c>
      <c r="K62" s="138">
        <f t="shared" si="50"/>
        <v>1487</v>
      </c>
      <c r="L62" s="138">
        <f>SUM(L61+L56+L53+L47+L41+L24)</f>
        <v>120</v>
      </c>
      <c r="M62" s="138">
        <f t="shared" ref="M62:U62" si="51">M61+M53+M47+M41+M24</f>
        <v>10</v>
      </c>
      <c r="N62" s="138">
        <f t="shared" si="51"/>
        <v>30</v>
      </c>
      <c r="O62" s="138">
        <f t="shared" si="51"/>
        <v>0</v>
      </c>
      <c r="P62" s="138">
        <f t="shared" si="51"/>
        <v>255</v>
      </c>
      <c r="Q62" s="138">
        <f t="shared" si="51"/>
        <v>30</v>
      </c>
      <c r="R62" s="138">
        <f t="shared" si="51"/>
        <v>30</v>
      </c>
      <c r="S62" s="138">
        <f t="shared" si="51"/>
        <v>0</v>
      </c>
      <c r="T62" s="138">
        <f t="shared" si="51"/>
        <v>0</v>
      </c>
      <c r="U62" s="138">
        <f t="shared" si="51"/>
        <v>300</v>
      </c>
      <c r="V62" s="138">
        <f>SUM(V61+V56+V47+V41+V24)</f>
        <v>30</v>
      </c>
      <c r="W62" s="138">
        <f t="shared" ref="W62:AF62" si="52">W61+W53+W47+W41+W24</f>
        <v>60</v>
      </c>
      <c r="X62" s="138">
        <f t="shared" si="52"/>
        <v>0</v>
      </c>
      <c r="Y62" s="138">
        <f t="shared" si="52"/>
        <v>0</v>
      </c>
      <c r="Z62" s="138">
        <f t="shared" si="52"/>
        <v>210</v>
      </c>
      <c r="AA62" s="138">
        <f t="shared" si="52"/>
        <v>28</v>
      </c>
      <c r="AB62" s="138">
        <f t="shared" si="52"/>
        <v>30</v>
      </c>
      <c r="AC62" s="138">
        <f t="shared" si="52"/>
        <v>0</v>
      </c>
      <c r="AD62" s="138">
        <f t="shared" si="52"/>
        <v>30</v>
      </c>
      <c r="AE62" s="138">
        <f t="shared" si="52"/>
        <v>90</v>
      </c>
      <c r="AF62" s="138">
        <f t="shared" si="52"/>
        <v>32</v>
      </c>
      <c r="AG62" s="41" t="s">
        <v>94</v>
      </c>
      <c r="AH62"/>
      <c r="AI62" s="72">
        <f>SUM(AH19:AH60)</f>
        <v>120</v>
      </c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</row>
    <row r="63" spans="1:127" s="43" customFormat="1" ht="13.5" customHeight="1">
      <c r="A63" s="180" t="s">
        <v>95</v>
      </c>
      <c r="B63" s="178"/>
      <c r="C63" s="178"/>
      <c r="D63" s="178"/>
      <c r="E63" s="178"/>
      <c r="F63" s="178"/>
      <c r="G63" s="178"/>
      <c r="H63" s="178"/>
      <c r="I63" s="178"/>
      <c r="J63" s="178"/>
      <c r="K63" s="178"/>
      <c r="L63" s="179"/>
      <c r="M63" s="177">
        <f>SUM(M62:P62)</f>
        <v>295</v>
      </c>
      <c r="N63" s="178"/>
      <c r="O63" s="178"/>
      <c r="P63" s="178"/>
      <c r="Q63" s="179"/>
      <c r="R63" s="177">
        <f t="shared" ref="R63" si="53">SUM(R62:U62)</f>
        <v>330</v>
      </c>
      <c r="S63" s="178"/>
      <c r="T63" s="178"/>
      <c r="U63" s="178"/>
      <c r="V63" s="179"/>
      <c r="W63" s="177">
        <f t="shared" ref="W63" si="54">SUM(W62:Z62)</f>
        <v>270</v>
      </c>
      <c r="X63" s="178"/>
      <c r="Y63" s="178"/>
      <c r="Z63" s="178"/>
      <c r="AA63" s="179"/>
      <c r="AB63" s="189">
        <f t="shared" ref="AB63" si="55">SUM(AB62:AE62)</f>
        <v>150</v>
      </c>
      <c r="AC63" s="190"/>
      <c r="AD63" s="190"/>
      <c r="AE63" s="190"/>
      <c r="AF63" s="191"/>
      <c r="AG63" s="39"/>
      <c r="AH63" s="46"/>
      <c r="AI63" s="39"/>
      <c r="AJ63" s="46"/>
      <c r="AK63" s="46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</row>
    <row r="64" spans="1:127" s="43" customFormat="1" ht="23.25" customHeight="1">
      <c r="A64" s="184" t="s">
        <v>96</v>
      </c>
      <c r="B64" s="182"/>
      <c r="C64" s="182"/>
      <c r="D64" s="182"/>
      <c r="E64" s="182"/>
      <c r="F64" s="182"/>
      <c r="G64" s="182"/>
      <c r="H64" s="182"/>
      <c r="I64" s="182"/>
      <c r="J64" s="182"/>
      <c r="K64" s="182"/>
      <c r="L64" s="183"/>
      <c r="M64" s="181">
        <f>COUNTIF($C19:$C60,1)</f>
        <v>0</v>
      </c>
      <c r="N64" s="182"/>
      <c r="O64" s="182"/>
      <c r="P64" s="182"/>
      <c r="Q64" s="183"/>
      <c r="R64" s="181">
        <v>2</v>
      </c>
      <c r="S64" s="182"/>
      <c r="T64" s="182"/>
      <c r="U64" s="182"/>
      <c r="V64" s="183"/>
      <c r="W64" s="181">
        <v>1</v>
      </c>
      <c r="X64" s="182"/>
      <c r="Y64" s="182"/>
      <c r="Z64" s="182"/>
      <c r="AA64" s="182"/>
      <c r="AB64" s="192">
        <v>2</v>
      </c>
      <c r="AC64" s="192"/>
      <c r="AD64" s="192"/>
      <c r="AE64" s="192"/>
      <c r="AF64" s="192"/>
      <c r="AG64" s="39"/>
      <c r="AH64" s="46"/>
      <c r="AI64" s="39"/>
      <c r="AJ64" s="46"/>
      <c r="AK64" s="46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</row>
    <row r="65" spans="1:127" s="50" customFormat="1" ht="13.5" customHeight="1">
      <c r="A65" s="154" t="s">
        <v>97</v>
      </c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50"/>
      <c r="M65" s="148">
        <f>Q62</f>
        <v>30</v>
      </c>
      <c r="N65" s="149"/>
      <c r="O65" s="149"/>
      <c r="P65" s="149"/>
      <c r="Q65" s="150"/>
      <c r="R65" s="148">
        <f t="shared" ref="R65" si="56">V62</f>
        <v>30</v>
      </c>
      <c r="S65" s="149"/>
      <c r="T65" s="149"/>
      <c r="U65" s="149"/>
      <c r="V65" s="150"/>
      <c r="W65" s="148">
        <f t="shared" ref="W65" si="57">AA62</f>
        <v>28</v>
      </c>
      <c r="X65" s="149"/>
      <c r="Y65" s="149"/>
      <c r="Z65" s="149"/>
      <c r="AA65" s="150"/>
      <c r="AB65" s="174">
        <f>AF62</f>
        <v>32</v>
      </c>
      <c r="AC65" s="175"/>
      <c r="AD65" s="175"/>
      <c r="AE65" s="175"/>
      <c r="AF65" s="176"/>
      <c r="AG65" s="49"/>
      <c r="AH65" s="49"/>
      <c r="AI65" s="49"/>
      <c r="AJ65" s="49"/>
      <c r="AK65" s="49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</row>
    <row r="66" spans="1:127" ht="12.75" customHeight="1">
      <c r="A66" s="151" t="s">
        <v>98</v>
      </c>
      <c r="B66" s="151"/>
      <c r="C66" s="151"/>
      <c r="D66" s="17"/>
      <c r="E66" s="17"/>
      <c r="F66" s="139"/>
      <c r="G66" s="139"/>
      <c r="H66" s="139"/>
      <c r="I66" s="139"/>
      <c r="J66" s="139"/>
      <c r="K66" s="139"/>
      <c r="L66" s="24"/>
      <c r="M66" s="139"/>
      <c r="N66" s="139"/>
      <c r="O66" s="139"/>
      <c r="P66" s="139"/>
      <c r="Q66" s="24"/>
      <c r="R66" s="139"/>
      <c r="S66" s="139"/>
      <c r="T66" s="139"/>
      <c r="U66" s="139"/>
      <c r="V66" s="24"/>
      <c r="W66" s="139"/>
      <c r="X66" s="139"/>
      <c r="Y66" s="139"/>
      <c r="Z66" s="139"/>
      <c r="AA66" s="24"/>
      <c r="AB66" s="139"/>
      <c r="AC66" s="139"/>
      <c r="AD66" s="139"/>
      <c r="AE66" s="139"/>
      <c r="AF66" s="24"/>
      <c r="AG66" s="5"/>
      <c r="AH66" s="1"/>
      <c r="AI66" s="5"/>
      <c r="AJ66" s="1"/>
      <c r="AK66" s="1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</row>
    <row r="67" spans="1:127" ht="12.75" customHeight="1">
      <c r="A67" s="152" t="s">
        <v>99</v>
      </c>
      <c r="B67" s="153"/>
      <c r="C67" s="153"/>
      <c r="D67" s="153"/>
      <c r="E67" s="153"/>
      <c r="F67" s="139"/>
      <c r="G67" s="139"/>
      <c r="H67" s="139"/>
      <c r="I67" s="139"/>
      <c r="J67" s="139"/>
      <c r="K67" s="139"/>
      <c r="L67" s="24"/>
      <c r="M67" s="139"/>
      <c r="N67" s="139"/>
      <c r="O67" s="139"/>
      <c r="P67" s="139"/>
      <c r="Q67" s="24"/>
      <c r="R67" s="139"/>
      <c r="S67" s="139"/>
      <c r="T67" s="139"/>
      <c r="U67" s="139"/>
      <c r="V67" s="24"/>
      <c r="W67" s="139"/>
      <c r="X67" s="139"/>
      <c r="Y67" s="139"/>
      <c r="Z67" s="139"/>
      <c r="AA67" s="24"/>
      <c r="AB67" s="139"/>
      <c r="AC67" s="139"/>
      <c r="AD67" s="139"/>
      <c r="AE67" s="139"/>
      <c r="AF67" s="24"/>
      <c r="AG67" s="5"/>
      <c r="AH67" s="1"/>
      <c r="AI67" s="5"/>
      <c r="AJ67" s="1"/>
      <c r="AK67" s="1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</row>
    <row r="68" spans="1:127" ht="25.5" customHeight="1">
      <c r="A68" s="155" t="s">
        <v>100</v>
      </c>
      <c r="B68" s="155"/>
      <c r="C68" s="156" t="s">
        <v>101</v>
      </c>
      <c r="D68" s="156"/>
      <c r="E68" s="142" t="s">
        <v>102</v>
      </c>
      <c r="F68" s="139"/>
      <c r="G68" s="139"/>
      <c r="H68" s="139"/>
      <c r="I68" s="139"/>
      <c r="J68" s="16"/>
      <c r="K68" s="16"/>
      <c r="L68" s="22"/>
      <c r="M68" s="16"/>
      <c r="N68" s="16"/>
      <c r="O68" s="16"/>
      <c r="P68" s="16"/>
      <c r="Q68" s="145" t="s">
        <v>103</v>
      </c>
      <c r="R68" s="145"/>
      <c r="S68" s="145" t="s">
        <v>104</v>
      </c>
      <c r="T68" s="145"/>
      <c r="U68" s="145"/>
      <c r="V68" s="145"/>
      <c r="W68" s="145"/>
      <c r="X68" s="145"/>
      <c r="Y68" s="145"/>
      <c r="Z68" s="145"/>
      <c r="AA68" s="22"/>
      <c r="AB68" s="19"/>
      <c r="AC68" s="19"/>
      <c r="AD68" s="19"/>
      <c r="AE68" s="19"/>
      <c r="AF68" s="23"/>
      <c r="AG68" s="5"/>
      <c r="AH68" s="1"/>
      <c r="AI68" s="5"/>
      <c r="AJ68" s="1"/>
      <c r="AK68" s="1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</row>
    <row r="69" spans="1:127" ht="15" customHeight="1">
      <c r="A69" s="141">
        <v>1</v>
      </c>
      <c r="B69" s="10" t="s">
        <v>105</v>
      </c>
      <c r="C69" s="147">
        <v>1</v>
      </c>
      <c r="D69" s="147"/>
      <c r="E69" s="141">
        <v>4</v>
      </c>
      <c r="F69" s="139"/>
      <c r="G69" s="139"/>
      <c r="H69" s="139"/>
      <c r="I69" s="139"/>
      <c r="J69" s="17"/>
      <c r="K69" s="17"/>
      <c r="L69" s="22"/>
      <c r="M69" s="17"/>
      <c r="N69" s="17"/>
      <c r="O69" s="17"/>
      <c r="P69" s="17"/>
      <c r="Q69" s="145" t="s">
        <v>81</v>
      </c>
      <c r="R69" s="145"/>
      <c r="S69" s="145">
        <v>12</v>
      </c>
      <c r="T69" s="145"/>
      <c r="U69" s="145"/>
      <c r="V69" s="145"/>
      <c r="W69" s="145"/>
      <c r="X69" s="145"/>
      <c r="Y69" s="145"/>
      <c r="Z69" s="145"/>
      <c r="AA69" s="28"/>
      <c r="AB69" s="19"/>
      <c r="AC69" s="19"/>
      <c r="AD69" s="19"/>
      <c r="AE69" s="19"/>
      <c r="AF69" s="23"/>
      <c r="AG69" s="5"/>
      <c r="AH69" s="1"/>
      <c r="AI69" s="5"/>
      <c r="AJ69" s="1"/>
      <c r="AK69" s="1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</row>
    <row r="70" spans="1:127" ht="15" customHeight="1">
      <c r="A70" s="140">
        <v>2</v>
      </c>
      <c r="B70" s="4" t="s">
        <v>106</v>
      </c>
      <c r="C70" s="146">
        <v>1</v>
      </c>
      <c r="D70" s="146"/>
      <c r="E70" s="140"/>
      <c r="F70" s="139"/>
      <c r="G70" s="139"/>
      <c r="H70" s="139"/>
      <c r="I70" s="139"/>
      <c r="J70" s="17"/>
      <c r="K70" s="17"/>
      <c r="L70" s="22"/>
      <c r="M70" s="17"/>
      <c r="N70" s="17"/>
      <c r="O70" s="17"/>
      <c r="P70" s="17"/>
      <c r="Q70" s="145" t="s">
        <v>73</v>
      </c>
      <c r="R70" s="145"/>
      <c r="S70" s="145">
        <v>12</v>
      </c>
      <c r="T70" s="145"/>
      <c r="U70" s="145"/>
      <c r="V70" s="145"/>
      <c r="W70" s="145"/>
      <c r="X70" s="145"/>
      <c r="Y70" s="145"/>
      <c r="Z70" s="145"/>
      <c r="AA70" s="28"/>
      <c r="AB70" s="18"/>
      <c r="AC70" s="18"/>
      <c r="AD70" s="18"/>
      <c r="AE70" s="18"/>
      <c r="AF70" s="29"/>
      <c r="AG70" s="5"/>
      <c r="AH70" s="1"/>
      <c r="AI70" s="5"/>
      <c r="AJ70" s="1"/>
      <c r="AK70" s="1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</row>
    <row r="71" spans="1:127" ht="15" customHeight="1">
      <c r="C71" s="1"/>
      <c r="D71" s="1"/>
      <c r="E71" s="1"/>
      <c r="F71" s="139"/>
      <c r="G71" s="139"/>
      <c r="H71" s="139"/>
      <c r="I71" s="139"/>
      <c r="J71" s="1"/>
      <c r="K71" s="1"/>
      <c r="L71" s="25"/>
      <c r="M71" s="1"/>
      <c r="N71" s="1"/>
      <c r="O71" s="1"/>
      <c r="P71" s="1"/>
      <c r="Q71" s="144" t="s">
        <v>41</v>
      </c>
      <c r="R71" s="144"/>
      <c r="S71" s="144">
        <v>12</v>
      </c>
      <c r="T71" s="144"/>
      <c r="U71" s="144"/>
      <c r="V71" s="144"/>
      <c r="W71" s="144"/>
      <c r="X71" s="144"/>
      <c r="Y71" s="144"/>
      <c r="Z71" s="144"/>
      <c r="AA71" s="28"/>
      <c r="AB71" s="18"/>
      <c r="AC71" s="18"/>
      <c r="AD71" s="18"/>
      <c r="AE71" s="18"/>
      <c r="AF71" s="23"/>
      <c r="AG71" s="5"/>
      <c r="AH71" s="1"/>
      <c r="AI71" s="5"/>
      <c r="AJ71" s="1"/>
      <c r="AK71" s="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</row>
    <row r="72" spans="1:127" ht="15" customHeight="1">
      <c r="E72" s="139"/>
      <c r="F72" s="139"/>
      <c r="G72" s="139"/>
      <c r="H72" s="139"/>
      <c r="I72" s="139"/>
      <c r="J72" s="139"/>
      <c r="K72" s="139"/>
      <c r="L72" s="1"/>
      <c r="M72" s="1"/>
      <c r="N72" s="1"/>
      <c r="O72" s="1"/>
      <c r="P72" s="1"/>
      <c r="Q72" s="144" t="s">
        <v>38</v>
      </c>
      <c r="R72" s="144"/>
      <c r="S72" s="144">
        <v>0</v>
      </c>
      <c r="T72" s="144"/>
      <c r="U72" s="144"/>
      <c r="V72" s="144"/>
      <c r="W72" s="144"/>
      <c r="X72" s="144"/>
      <c r="Y72" s="144"/>
      <c r="Z72" s="144"/>
      <c r="AA72" s="21"/>
      <c r="AB72" s="21"/>
      <c r="AC72" s="21"/>
      <c r="AD72" s="21"/>
      <c r="AE72" s="20"/>
      <c r="AF72" s="20"/>
      <c r="AG72" s="5"/>
      <c r="AH72" s="1"/>
      <c r="AI72" s="5"/>
      <c r="AJ72" s="1"/>
      <c r="AK72" s="1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</row>
    <row r="73" spans="1:127" ht="15" customHeight="1">
      <c r="E73" s="139"/>
      <c r="F73" s="139"/>
      <c r="G73" s="139"/>
      <c r="H73" s="139"/>
      <c r="I73" s="139"/>
      <c r="J73" s="139"/>
      <c r="K73" s="139"/>
      <c r="L73" s="1"/>
      <c r="M73" s="1"/>
      <c r="N73" s="1"/>
      <c r="O73" s="1"/>
      <c r="P73" s="1"/>
      <c r="Q73" s="1"/>
      <c r="R73" s="34"/>
      <c r="S73" s="34"/>
      <c r="T73" s="34"/>
      <c r="U73" s="34"/>
      <c r="V73" s="25"/>
      <c r="W73" s="25"/>
      <c r="X73" s="25"/>
      <c r="Y73" s="25"/>
      <c r="Z73" s="25"/>
      <c r="AA73" s="35"/>
      <c r="AB73" s="35"/>
      <c r="AC73" s="35"/>
      <c r="AD73" s="35"/>
      <c r="AE73" s="36"/>
      <c r="AF73" s="36"/>
      <c r="AG73" s="5"/>
      <c r="AH73" s="1"/>
      <c r="AI73" s="5"/>
      <c r="AJ73" s="1"/>
      <c r="AK73" s="1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</row>
    <row r="74" spans="1:127" ht="15" customHeight="1">
      <c r="E74" s="139"/>
      <c r="F74" s="139"/>
      <c r="G74" s="139"/>
      <c r="H74" s="139"/>
      <c r="I74" s="139"/>
      <c r="J74" s="139"/>
      <c r="K74" s="139"/>
      <c r="L74" s="1"/>
      <c r="M74" s="1"/>
      <c r="N74" s="1"/>
      <c r="O74" s="1"/>
      <c r="P74" s="1"/>
      <c r="Q74" s="1"/>
      <c r="R74" s="34"/>
      <c r="S74" s="34"/>
      <c r="T74" s="34"/>
      <c r="U74" s="34"/>
      <c r="V74" s="25"/>
      <c r="W74" s="25"/>
      <c r="X74" s="25"/>
      <c r="Y74" s="25"/>
      <c r="Z74" s="25"/>
      <c r="AA74" s="35"/>
      <c r="AB74" s="35"/>
      <c r="AC74" s="35"/>
      <c r="AD74" s="35"/>
      <c r="AE74" s="36"/>
      <c r="AF74" s="36"/>
      <c r="AG74" s="5"/>
      <c r="AH74" s="1"/>
      <c r="AI74" s="5"/>
      <c r="AJ74" s="1"/>
      <c r="AK74" s="1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</row>
    <row r="75" spans="1:127">
      <c r="E75" s="139"/>
      <c r="F75" s="139"/>
      <c r="G75" s="139"/>
      <c r="H75" s="139"/>
      <c r="I75" s="139"/>
      <c r="J75" s="139"/>
      <c r="K75" s="139"/>
      <c r="L75" s="24"/>
      <c r="M75" s="139"/>
      <c r="N75" s="139"/>
      <c r="O75" s="139"/>
      <c r="P75" s="139"/>
      <c r="Q75" s="24"/>
      <c r="R75" s="37"/>
      <c r="S75" s="37"/>
      <c r="T75" s="37"/>
      <c r="U75" s="37"/>
      <c r="V75" s="24"/>
      <c r="W75" s="37"/>
      <c r="X75" s="37"/>
      <c r="Y75" s="37"/>
      <c r="Z75" s="37"/>
      <c r="AA75" s="24"/>
      <c r="AB75" s="37"/>
      <c r="AC75" s="37"/>
      <c r="AD75" s="37"/>
      <c r="AE75" s="37"/>
      <c r="AF75" s="24"/>
      <c r="AG75" s="5"/>
      <c r="AH75" s="1"/>
      <c r="AI75" s="5"/>
      <c r="AJ75" s="1"/>
      <c r="AK75" s="1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</row>
    <row r="76" spans="1:127">
      <c r="E76" s="139"/>
      <c r="F76" s="139"/>
      <c r="G76" s="139"/>
      <c r="H76" s="139"/>
      <c r="I76" s="139"/>
      <c r="J76" s="139"/>
      <c r="K76" s="139"/>
      <c r="L76" s="24"/>
      <c r="M76" s="139"/>
      <c r="N76" s="139"/>
      <c r="O76" s="139"/>
      <c r="P76" s="139"/>
      <c r="Q76" s="24"/>
      <c r="R76" s="139"/>
      <c r="S76" s="139"/>
      <c r="T76" s="139"/>
      <c r="U76" s="139"/>
      <c r="V76" s="24"/>
      <c r="W76" s="139"/>
      <c r="X76" s="139"/>
      <c r="Y76" s="139"/>
      <c r="Z76" s="139"/>
      <c r="AA76" s="24"/>
      <c r="AB76" s="139"/>
      <c r="AC76" s="139"/>
      <c r="AD76" s="139"/>
      <c r="AE76" s="139"/>
      <c r="AF76" s="24"/>
      <c r="AG76" s="5"/>
      <c r="AH76" s="1"/>
      <c r="AI76" s="5"/>
      <c r="AJ76" s="1"/>
      <c r="AK76" s="1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</row>
    <row r="77" spans="1:127">
      <c r="E77" s="139"/>
      <c r="F77" s="139"/>
      <c r="G77" s="139"/>
      <c r="H77" s="139"/>
      <c r="I77" s="139"/>
      <c r="J77" s="139"/>
      <c r="K77" s="139"/>
      <c r="L77" s="24"/>
      <c r="M77" s="139"/>
      <c r="N77" s="139"/>
      <c r="O77" s="139"/>
      <c r="P77" s="139"/>
      <c r="Q77" s="24"/>
      <c r="R77" s="139"/>
      <c r="S77" s="139"/>
      <c r="T77" s="139"/>
      <c r="U77" s="139"/>
      <c r="V77" s="24"/>
      <c r="W77" s="139"/>
      <c r="X77" s="139"/>
      <c r="Y77" s="139"/>
      <c r="Z77" s="139"/>
      <c r="AA77" s="24"/>
      <c r="AB77" s="139"/>
      <c r="AC77" s="139"/>
      <c r="AD77" s="139"/>
      <c r="AE77" s="139"/>
      <c r="AF77" s="24"/>
      <c r="AG77" s="5"/>
      <c r="AH77" s="1"/>
      <c r="AI77" s="5"/>
      <c r="AJ77" s="1"/>
      <c r="AK77" s="1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</row>
    <row r="78" spans="1:127">
      <c r="E78" s="139"/>
      <c r="F78" s="139"/>
      <c r="G78" s="139"/>
      <c r="H78" s="139"/>
      <c r="I78" s="139"/>
      <c r="J78" s="139"/>
      <c r="K78" s="139"/>
      <c r="L78" s="24"/>
      <c r="M78" s="139"/>
      <c r="N78" s="139"/>
      <c r="O78" s="139"/>
      <c r="P78" s="139"/>
      <c r="Q78" s="24"/>
      <c r="R78" s="139"/>
      <c r="S78" s="139"/>
      <c r="T78" s="139"/>
      <c r="U78" s="139"/>
      <c r="V78" s="24"/>
      <c r="W78" s="139"/>
      <c r="X78" s="139"/>
      <c r="Y78" s="139"/>
      <c r="Z78" s="139"/>
      <c r="AA78" s="24"/>
      <c r="AB78" s="139"/>
      <c r="AC78" s="139"/>
      <c r="AD78" s="139"/>
      <c r="AE78" s="139"/>
      <c r="AF78" s="24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</row>
    <row r="79" spans="1:127"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</row>
    <row r="80" spans="1:127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</row>
    <row r="81" spans="2:54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</row>
    <row r="82" spans="2:54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</row>
    <row r="83" spans="2:54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</row>
    <row r="84" spans="2:54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</row>
    <row r="85" spans="2:54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</row>
    <row r="86" spans="2:54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</row>
    <row r="87" spans="2:54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</row>
    <row r="88" spans="2:54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</row>
    <row r="89" spans="2:54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</row>
    <row r="90" spans="2:54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</row>
    <row r="91" spans="2:54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</row>
    <row r="92" spans="2:54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</row>
    <row r="93" spans="2:54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</row>
    <row r="94" spans="2:54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</row>
    <row r="95" spans="2:54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</row>
    <row r="96" spans="2:54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</row>
    <row r="97" spans="2:54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</row>
    <row r="98" spans="2:54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</row>
    <row r="99" spans="2:54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</row>
    <row r="100" spans="2:54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</row>
    <row r="101" spans="2:54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</row>
    <row r="102" spans="2:54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</row>
    <row r="103" spans="2:54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</row>
    <row r="104" spans="2:54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</row>
    <row r="105" spans="2:54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</row>
    <row r="106" spans="2:54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</row>
    <row r="107" spans="2:54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</row>
    <row r="108" spans="2:54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</row>
    <row r="109" spans="2:54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</row>
    <row r="110" spans="2:54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</row>
    <row r="111" spans="2:54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</row>
    <row r="112" spans="2:54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</row>
    <row r="113" spans="2:54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</row>
    <row r="114" spans="2:54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</row>
    <row r="115" spans="2:54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</row>
    <row r="116" spans="2:54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</row>
    <row r="117" spans="2:54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</row>
    <row r="118" spans="2:54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</row>
    <row r="119" spans="2:54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</row>
    <row r="120" spans="2:54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</row>
    <row r="121" spans="2:54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</row>
    <row r="122" spans="2:54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</row>
    <row r="123" spans="2:54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</row>
    <row r="124" spans="2:54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2:54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2:54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2:54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2:54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2:3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2:3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2:3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</row>
    <row r="132" spans="2:3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</row>
    <row r="133" spans="2:3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</row>
    <row r="134" spans="2:3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</row>
    <row r="135" spans="2:3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</row>
    <row r="136" spans="2:3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</row>
    <row r="137" spans="2:3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</row>
    <row r="138" spans="2:3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</row>
    <row r="139" spans="2:3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</row>
    <row r="140" spans="2:3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2:3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2:3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2:3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2:3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</row>
    <row r="145" spans="2:35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</row>
    <row r="146" spans="2:35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</row>
    <row r="147" spans="2:35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</row>
    <row r="148" spans="2:35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</row>
    <row r="149" spans="2:35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</row>
    <row r="150" spans="2:35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</row>
    <row r="151" spans="2:35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</row>
    <row r="152" spans="2:3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</row>
    <row r="153" spans="2:35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</row>
    <row r="154" spans="2:35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</row>
    <row r="155" spans="2:35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</row>
    <row r="156" spans="2:35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</row>
    <row r="157" spans="2:35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</row>
    <row r="158" spans="2:35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</row>
    <row r="159" spans="2:35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</row>
    <row r="160" spans="2:35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</row>
    <row r="161" spans="2:35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</row>
    <row r="162" spans="2:35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</row>
    <row r="163" spans="2:35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</row>
    <row r="164" spans="2:35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</row>
    <row r="165" spans="2:35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</row>
    <row r="166" spans="2:35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</row>
    <row r="167" spans="2:35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</row>
    <row r="168" spans="2:35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</row>
    <row r="169" spans="2:35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</row>
    <row r="170" spans="2:35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</row>
    <row r="171" spans="2:35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</row>
    <row r="172" spans="2:35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</row>
    <row r="173" spans="2:35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</row>
    <row r="174" spans="2:35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</row>
    <row r="175" spans="2:35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</row>
    <row r="176" spans="2:35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</row>
    <row r="177" spans="2:35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</row>
    <row r="178" spans="2:35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</row>
    <row r="179" spans="2:35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</row>
    <row r="180" spans="2:35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</row>
    <row r="181" spans="2:35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</row>
    <row r="182" spans="2:35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</row>
    <row r="183" spans="2:35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</row>
    <row r="184" spans="2:35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</row>
    <row r="185" spans="2:35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</row>
    <row r="186" spans="2:35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</row>
    <row r="187" spans="2:35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</row>
    <row r="188" spans="2:35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</row>
    <row r="189" spans="2:35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</row>
    <row r="190" spans="2:35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</row>
    <row r="191" spans="2:35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</row>
    <row r="192" spans="2:35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</row>
    <row r="193" spans="2:35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</row>
    <row r="194" spans="2:35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</row>
    <row r="195" spans="2:35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</row>
    <row r="196" spans="2:35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</row>
    <row r="197" spans="2:35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</row>
    <row r="198" spans="2:35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</row>
    <row r="199" spans="2:35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</row>
    <row r="200" spans="2:35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</row>
    <row r="201" spans="2:35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</row>
    <row r="202" spans="2:35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</row>
    <row r="203" spans="2:35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</row>
    <row r="204" spans="2:35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</row>
    <row r="205" spans="2:35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</row>
    <row r="206" spans="2:35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</row>
    <row r="207" spans="2:35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</row>
    <row r="208" spans="2:35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</row>
    <row r="209" spans="2:35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</row>
    <row r="210" spans="2:35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</row>
    <row r="211" spans="2:35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</row>
    <row r="212" spans="2:35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</row>
    <row r="213" spans="2:35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</row>
    <row r="214" spans="2:35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</row>
    <row r="215" spans="2:35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</row>
    <row r="216" spans="2:35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</row>
    <row r="217" spans="2:35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</row>
    <row r="218" spans="2:35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</row>
    <row r="219" spans="2:35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</row>
    <row r="220" spans="2:35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</row>
    <row r="221" spans="2:35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</row>
    <row r="222" spans="2:35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</row>
    <row r="223" spans="2:35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</row>
    <row r="224" spans="2:35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</row>
    <row r="225" spans="2:35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</row>
    <row r="226" spans="2:35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</row>
    <row r="227" spans="2:35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</row>
    <row r="228" spans="2:35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</row>
    <row r="229" spans="2:35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</row>
    <row r="230" spans="2:35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</row>
    <row r="231" spans="2:35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</row>
    <row r="232" spans="2:35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</row>
    <row r="233" spans="2:35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</row>
    <row r="234" spans="2:35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</row>
    <row r="235" spans="2:35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</row>
    <row r="236" spans="2:35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</row>
    <row r="237" spans="2:35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</row>
    <row r="238" spans="2:35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</row>
    <row r="239" spans="2:35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</row>
    <row r="240" spans="2:35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</row>
    <row r="241" spans="2:35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</row>
    <row r="242" spans="2:35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</row>
    <row r="243" spans="2:35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</row>
    <row r="244" spans="2:35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</row>
    <row r="245" spans="2:35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</row>
    <row r="246" spans="2:35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</row>
    <row r="247" spans="2:35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</row>
    <row r="248" spans="2:35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</row>
    <row r="249" spans="2:35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</row>
    <row r="250" spans="2:35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</row>
    <row r="251" spans="2:35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</row>
    <row r="252" spans="2:35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</row>
    <row r="253" spans="2:35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</row>
    <row r="254" spans="2:35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</row>
    <row r="255" spans="2:35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</row>
    <row r="256" spans="2:35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</row>
    <row r="257" spans="2:35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</row>
    <row r="258" spans="2:35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</row>
    <row r="259" spans="2:35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</row>
    <row r="260" spans="2:35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</row>
    <row r="261" spans="2:35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</row>
    <row r="262" spans="2:35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</row>
    <row r="263" spans="2:35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</row>
    <row r="264" spans="2:35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</row>
    <row r="265" spans="2:35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</row>
    <row r="266" spans="2:35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</row>
    <row r="267" spans="2:35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</row>
    <row r="268" spans="2:35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</row>
    <row r="269" spans="2:35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</row>
    <row r="270" spans="2:35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</row>
    <row r="271" spans="2:35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</row>
    <row r="272" spans="2:35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</row>
    <row r="273" spans="2:35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</row>
    <row r="274" spans="2:35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</row>
    <row r="275" spans="2:35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</row>
    <row r="276" spans="2:35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</row>
    <row r="277" spans="2:35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</row>
    <row r="278" spans="2:35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</row>
    <row r="279" spans="2:35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</row>
    <row r="280" spans="2:35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</row>
    <row r="281" spans="2:35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</row>
    <row r="282" spans="2:35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</row>
    <row r="283" spans="2:35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</row>
    <row r="284" spans="2:35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</row>
    <row r="285" spans="2:35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</row>
    <row r="286" spans="2:35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</row>
    <row r="287" spans="2:35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</row>
    <row r="288" spans="2:35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</row>
    <row r="289" spans="2:35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</row>
    <row r="290" spans="2:35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</row>
    <row r="291" spans="2:35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</row>
    <row r="292" spans="2:35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</row>
    <row r="293" spans="2:35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</row>
    <row r="294" spans="2:35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</row>
    <row r="295" spans="2:35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</row>
    <row r="296" spans="2:35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</row>
    <row r="297" spans="2:35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</row>
    <row r="298" spans="2:35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</row>
    <row r="299" spans="2:35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</row>
    <row r="300" spans="2:35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</row>
    <row r="301" spans="2:35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</row>
    <row r="302" spans="2:35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</row>
    <row r="303" spans="2:35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</row>
    <row r="304" spans="2:35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</row>
    <row r="305" spans="2:35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</row>
    <row r="306" spans="2:35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</row>
    <row r="307" spans="2:35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</row>
    <row r="308" spans="2:35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</row>
    <row r="309" spans="2:35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</row>
    <row r="310" spans="2:35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</row>
    <row r="311" spans="2:35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</row>
    <row r="312" spans="2:35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</row>
    <row r="313" spans="2:35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</row>
    <row r="314" spans="2:35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</row>
    <row r="315" spans="2:35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</row>
    <row r="316" spans="2:35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</row>
    <row r="317" spans="2:35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</row>
    <row r="318" spans="2:35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</row>
    <row r="319" spans="2:35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</row>
    <row r="320" spans="2:35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</row>
    <row r="321" spans="2:35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</row>
    <row r="322" spans="2:35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</row>
    <row r="323" spans="2:35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</row>
    <row r="324" spans="2:35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</row>
    <row r="325" spans="2:35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</row>
    <row r="326" spans="2:35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</row>
    <row r="327" spans="2:35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</row>
    <row r="328" spans="2:35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</row>
    <row r="329" spans="2:35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</row>
    <row r="330" spans="2:35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</row>
    <row r="331" spans="2:35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</row>
    <row r="332" spans="2:35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</row>
    <row r="333" spans="2:35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</row>
    <row r="334" spans="2:35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</row>
    <row r="335" spans="2:35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</row>
    <row r="336" spans="2:35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</row>
    <row r="337" spans="2:35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</row>
    <row r="338" spans="2:35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</row>
    <row r="339" spans="2:35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</row>
    <row r="340" spans="2:35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</row>
    <row r="341" spans="2:35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</row>
    <row r="342" spans="2:35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</row>
    <row r="343" spans="2:35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</row>
    <row r="344" spans="2:35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</row>
    <row r="345" spans="2:35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</row>
    <row r="346" spans="2:35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</row>
    <row r="347" spans="2:35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</row>
    <row r="348" spans="2:35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</row>
    <row r="349" spans="2:35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</row>
    <row r="350" spans="2:35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</row>
    <row r="351" spans="2:35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</row>
    <row r="352" spans="2:35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</row>
    <row r="353" spans="2:35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</row>
    <row r="354" spans="2:35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</row>
    <row r="355" spans="2:35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</row>
    <row r="356" spans="2:35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</row>
    <row r="357" spans="2:35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</row>
    <row r="358" spans="2:35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</row>
    <row r="359" spans="2:35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</row>
    <row r="360" spans="2:35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</row>
    <row r="361" spans="2:35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</row>
    <row r="362" spans="2:35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</row>
    <row r="363" spans="2:35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</row>
    <row r="364" spans="2:35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</row>
    <row r="365" spans="2:35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</row>
    <row r="366" spans="2:35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</row>
    <row r="367" spans="2:35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</row>
    <row r="368" spans="2:35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</row>
    <row r="369" spans="2:35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</row>
    <row r="370" spans="2:35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</row>
    <row r="371" spans="2:35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</row>
    <row r="372" spans="2:35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</row>
    <row r="373" spans="2:35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</row>
    <row r="374" spans="2:35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</row>
    <row r="375" spans="2:35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</row>
    <row r="376" spans="2:35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</row>
    <row r="377" spans="2:35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</row>
    <row r="378" spans="2:35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</row>
    <row r="379" spans="2:35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</row>
    <row r="380" spans="2:35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</row>
    <row r="381" spans="2:35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</row>
    <row r="382" spans="2:35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</row>
    <row r="383" spans="2:35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</row>
    <row r="384" spans="2:35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</row>
    <row r="385" spans="2:35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</row>
    <row r="386" spans="2:35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</row>
    <row r="387" spans="2:35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</row>
    <row r="388" spans="2:35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</row>
    <row r="389" spans="2:35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</row>
    <row r="390" spans="2:35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</row>
    <row r="391" spans="2:35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</row>
    <row r="392" spans="2:35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</row>
    <row r="393" spans="2:35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</row>
    <row r="394" spans="2:35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</row>
    <row r="395" spans="2:35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</row>
    <row r="396" spans="2:35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</row>
    <row r="397" spans="2:35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</row>
    <row r="398" spans="2:35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</row>
    <row r="399" spans="2:35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</row>
    <row r="400" spans="2:35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</row>
    <row r="401" spans="2:35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</row>
    <row r="402" spans="2:35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</row>
    <row r="403" spans="2:35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</row>
    <row r="404" spans="2:35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</row>
    <row r="405" spans="2:35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</row>
    <row r="406" spans="2:35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</row>
  </sheetData>
  <mergeCells count="90">
    <mergeCell ref="A42:AF42"/>
    <mergeCell ref="M15:P15"/>
    <mergeCell ref="AG12:AG16"/>
    <mergeCell ref="AI12:AI16"/>
    <mergeCell ref="AH12:AH16"/>
    <mergeCell ref="M12:V13"/>
    <mergeCell ref="C12:C16"/>
    <mergeCell ref="W14:AA14"/>
    <mergeCell ref="F15:I15"/>
    <mergeCell ref="A41:B41"/>
    <mergeCell ref="Q15:Q16"/>
    <mergeCell ref="W12:AF13"/>
    <mergeCell ref="D12:D16"/>
    <mergeCell ref="AB14:AF14"/>
    <mergeCell ref="J15:K15"/>
    <mergeCell ref="AJ12:AJ16"/>
    <mergeCell ref="A40:B40"/>
    <mergeCell ref="A34:AF34"/>
    <mergeCell ref="A25:AF25"/>
    <mergeCell ref="V15:V16"/>
    <mergeCell ref="R15:U15"/>
    <mergeCell ref="A18:AF18"/>
    <mergeCell ref="A24:B24"/>
    <mergeCell ref="A33:B33"/>
    <mergeCell ref="R14:V14"/>
    <mergeCell ref="A26:AF26"/>
    <mergeCell ref="F13:K14"/>
    <mergeCell ref="E14:E16"/>
    <mergeCell ref="A12:A16"/>
    <mergeCell ref="L12:L16"/>
    <mergeCell ref="A17:AF17"/>
    <mergeCell ref="A1:AF1"/>
    <mergeCell ref="A2:AF2"/>
    <mergeCell ref="W15:Z15"/>
    <mergeCell ref="AA15:AA16"/>
    <mergeCell ref="AB15:AE15"/>
    <mergeCell ref="AF15:AF16"/>
    <mergeCell ref="K3:AB3"/>
    <mergeCell ref="F4:J4"/>
    <mergeCell ref="K4:AF4"/>
    <mergeCell ref="C5:G5"/>
    <mergeCell ref="C9:G9"/>
    <mergeCell ref="C11:G11"/>
    <mergeCell ref="B12:B16"/>
    <mergeCell ref="E12:K12"/>
    <mergeCell ref="M14:Q14"/>
    <mergeCell ref="I5:U5"/>
    <mergeCell ref="A62:B62"/>
    <mergeCell ref="A61:B61"/>
    <mergeCell ref="AB63:AF63"/>
    <mergeCell ref="R63:V63"/>
    <mergeCell ref="AB64:AF64"/>
    <mergeCell ref="AB65:AF65"/>
    <mergeCell ref="W63:AA63"/>
    <mergeCell ref="A63:L63"/>
    <mergeCell ref="M63:Q63"/>
    <mergeCell ref="W64:AA64"/>
    <mergeCell ref="M64:Q64"/>
    <mergeCell ref="R64:V64"/>
    <mergeCell ref="A64:L64"/>
    <mergeCell ref="M65:Q65"/>
    <mergeCell ref="W65:AA65"/>
    <mergeCell ref="A43:AF43"/>
    <mergeCell ref="A45:AF45"/>
    <mergeCell ref="A54:AF54"/>
    <mergeCell ref="A57:AF57"/>
    <mergeCell ref="A49:AF49"/>
    <mergeCell ref="A48:AF48"/>
    <mergeCell ref="A53:B53"/>
    <mergeCell ref="A47:B47"/>
    <mergeCell ref="A56:B56"/>
    <mergeCell ref="A51:AF51"/>
    <mergeCell ref="C70:D70"/>
    <mergeCell ref="C69:D69"/>
    <mergeCell ref="R65:V65"/>
    <mergeCell ref="A66:C66"/>
    <mergeCell ref="A67:E67"/>
    <mergeCell ref="A65:L65"/>
    <mergeCell ref="A68:B68"/>
    <mergeCell ref="C68:D68"/>
    <mergeCell ref="Q68:R68"/>
    <mergeCell ref="Q69:R69"/>
    <mergeCell ref="Q70:R70"/>
    <mergeCell ref="Q71:R71"/>
    <mergeCell ref="Q72:R72"/>
    <mergeCell ref="S68:Z68"/>
    <mergeCell ref="S69:Z69"/>
    <mergeCell ref="S70:Z70"/>
    <mergeCell ref="S71:Z71"/>
    <mergeCell ref="S72:Z72"/>
  </mergeCells>
  <conditionalFormatting sqref="M65:Q65">
    <cfRule type="cellIs" dxfId="12" priority="108" operator="lessThan">
      <formula>27</formula>
    </cfRule>
  </conditionalFormatting>
  <conditionalFormatting sqref="R65:AF65">
    <cfRule type="cellIs" dxfId="11" priority="107" operator="lessThan">
      <formula>27</formula>
    </cfRule>
  </conditionalFormatting>
  <conditionalFormatting sqref="L50 L19:L23 L52 L58:L60 L35:L38 L27:L32">
    <cfRule type="cellIs" dxfId="10" priority="37" operator="equal">
      <formula>$AH19+$AJ19</formula>
    </cfRule>
  </conditionalFormatting>
  <conditionalFormatting sqref="L39">
    <cfRule type="cellIs" dxfId="9" priority="35" operator="equal">
      <formula>$AH39+$AJ39</formula>
    </cfRule>
  </conditionalFormatting>
  <conditionalFormatting sqref="AI62">
    <cfRule type="cellIs" dxfId="8" priority="20" operator="notEqual">
      <formula>$L$62</formula>
    </cfRule>
  </conditionalFormatting>
  <conditionalFormatting sqref="L44">
    <cfRule type="cellIs" dxfId="7" priority="5" operator="equal">
      <formula>$AH44+$AJ44</formula>
    </cfRule>
  </conditionalFormatting>
  <conditionalFormatting sqref="L46">
    <cfRule type="cellIs" dxfId="6" priority="4" operator="equal">
      <formula>$AH46+$AJ46</formula>
    </cfRule>
  </conditionalFormatting>
  <conditionalFormatting sqref="L55">
    <cfRule type="cellIs" dxfId="5" priority="2" operator="equal">
      <formula>$AH55+$AJ55</formula>
    </cfRule>
  </conditionalFormatting>
  <printOptions horizontalCentered="1"/>
  <pageMargins left="3.937007874015748E-2" right="3.937007874015748E-2" top="0.19685039370078741" bottom="0.19685039370078741" header="0" footer="0.19685039370078741"/>
  <pageSetup paperSize="9" scale="57" orientation="landscape" r:id="rId1"/>
  <headerFooter>
    <oddFooter>Strona &amp;P</oddFooter>
  </headerFooter>
  <rowBreaks count="1" manualBreakCount="1">
    <brk id="41" max="42" man="1"/>
  </rowBreaks>
  <colBreaks count="1" manualBreakCount="1">
    <brk id="39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'zlicznaie dyscyp'!$A$2:$A$48</xm:f>
          </x14:formula1>
          <xm:sqref>AI58:AI60 AG35:AG38 AG44 AI44 AI46 AG46 AG52 AI52 AI50 AI55 AG55 AG50 AI19:AI23 AG19:AG23 AI35:AI38 AG58:AG60 AG27:AG32 AI27:AI32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R51"/>
  <sheetViews>
    <sheetView workbookViewId="0">
      <selection activeCell="I3" sqref="I3"/>
    </sheetView>
  </sheetViews>
  <sheetFormatPr defaultRowHeight="12.75"/>
  <cols>
    <col min="1" max="1" width="30.7109375" customWidth="1"/>
    <col min="2" max="2" width="5.85546875" customWidth="1"/>
    <col min="3" max="3" width="7" customWidth="1"/>
    <col min="5" max="5" width="6.140625" customWidth="1"/>
    <col min="6" max="6" width="4.140625" customWidth="1"/>
    <col min="8" max="8" width="9.140625" style="71"/>
    <col min="10" max="10" width="15.85546875" customWidth="1"/>
    <col min="14" max="14" width="8.42578125" customWidth="1"/>
  </cols>
  <sheetData>
    <row r="1" spans="1:18">
      <c r="A1" t="s">
        <v>107</v>
      </c>
      <c r="B1" s="1" t="s">
        <v>108</v>
      </c>
      <c r="C1" s="1" t="s">
        <v>109</v>
      </c>
      <c r="D1" s="1" t="s">
        <v>110</v>
      </c>
      <c r="E1" s="1" t="s">
        <v>111</v>
      </c>
      <c r="F1" s="1" t="s">
        <v>112</v>
      </c>
      <c r="G1" s="1" t="s">
        <v>113</v>
      </c>
      <c r="H1" s="70" t="s">
        <v>114</v>
      </c>
      <c r="I1" s="1" t="s">
        <v>115</v>
      </c>
      <c r="N1">
        <f>SUM(Tabela1[ects razem])</f>
        <v>108</v>
      </c>
    </row>
    <row r="2" spans="1:18" ht="15">
      <c r="A2" s="5" t="s">
        <v>39</v>
      </c>
      <c r="B2" s="53">
        <f>COUNTIF('Plan studiów'!AG$19:AG$60,A2)</f>
        <v>21</v>
      </c>
      <c r="C2">
        <f>SUMIF('Plan studiów'!AG$19:AG$60,A2,'Plan studiów'!AH$19:AH$60)</f>
        <v>108</v>
      </c>
      <c r="D2">
        <f>COUNTIF('Plan studiów'!AI$19:AI$60,A2)</f>
        <v>0</v>
      </c>
      <c r="E2">
        <f>SUMIF('Plan studiów'!AI$19:AI$60,A2,'Plan studiów'!AJ$19:AJ$60)</f>
        <v>0</v>
      </c>
      <c r="F2">
        <f>Tabela1[[#This Row],[Kolumna2]]+Tabela1[[#This Row],[ilosc wystąpień 1]]</f>
        <v>21</v>
      </c>
      <c r="G2">
        <f>Tabela1[[#This Row],[Kolumna3]]+Tabela1[[#This Row],[Kolumna4]]</f>
        <v>108</v>
      </c>
      <c r="H2" s="71">
        <f t="shared" ref="H2:H49" si="0">G2/N$1</f>
        <v>1</v>
      </c>
      <c r="I2" t="str">
        <f t="shared" ref="I2:I49" si="1">TEXT(H2,"0%, ")</f>
        <v>0%,</v>
      </c>
      <c r="N2" t="str">
        <f>CONCATENATE(A2,A3,A4,A5,A6,A7)</f>
        <v xml:space="preserve">sztuki plastyczne i konserwacja dzieł sztuki  inżynieria biomedyczna  literaturoznawstwo  językoznawstwo  nauki medyczne  historia  </v>
      </c>
    </row>
    <row r="3" spans="1:18" ht="17.25">
      <c r="A3" s="5" t="s">
        <v>116</v>
      </c>
      <c r="B3" s="53">
        <f>COUNTIF('Plan studiów'!AG$19:AG$60,A3)</f>
        <v>0</v>
      </c>
      <c r="C3">
        <f>SUMIF('Plan studiów'!AG$19:AG$60,A3,'Plan studiów'!AH$19:AH$60)</f>
        <v>0</v>
      </c>
      <c r="D3">
        <f>COUNTIF('Plan studiów'!AI$19:AI$60,A3)</f>
        <v>0</v>
      </c>
      <c r="E3">
        <f>SUMIF('Plan studiów'!AI$19:AI$60,A3,'Plan studiów'!AJ$19:AJ$60)</f>
        <v>0</v>
      </c>
      <c r="F3">
        <f>Tabela1[[#This Row],[Kolumna2]]+Tabela1[[#This Row],[ilosc wystąpień 1]]</f>
        <v>0</v>
      </c>
      <c r="G3">
        <f>Tabela1[[#This Row],[Kolumna3]]+Tabela1[[#This Row],[Kolumna4]]</f>
        <v>0</v>
      </c>
      <c r="H3" s="71">
        <f t="shared" si="0"/>
        <v>0</v>
      </c>
      <c r="I3" t="str">
        <f t="shared" si="1"/>
        <v>0%,</v>
      </c>
      <c r="N3" s="58" t="str">
        <f>IF(H2&gt;0,A2&amp;I2,)&amp;IF(H3&gt;0,A3,)&amp;IF(H4&gt;0,A4,)&amp;IF(H5&gt;0,A5,)&amp;IF(H6&gt;0,A6,)&amp;IF(H7&gt;0,A7,)&amp;IF(H8&gt;0,A8,)&amp;IF(H9&gt;0,A9,)&amp;IF(H10&gt;0,A10,)&amp;IF(H11&gt;0,A11,)</f>
        <v>sztuki plastyczne i konserwacja dzieł sztuki  0%,</v>
      </c>
    </row>
    <row r="4" spans="1:18" ht="15">
      <c r="A4" s="5" t="s">
        <v>117</v>
      </c>
      <c r="B4" s="53">
        <f>COUNTIF('Plan studiów'!AG$19:AG$60,A4)</f>
        <v>0</v>
      </c>
      <c r="C4">
        <f>SUMIF('Plan studiów'!AG$19:AG$60,A4,'Plan studiów'!AH$19:AH$60)</f>
        <v>0</v>
      </c>
      <c r="D4">
        <f>COUNTIF('Plan studiów'!AI$19:AI$60,A4)</f>
        <v>0</v>
      </c>
      <c r="E4">
        <f>SUMIF('Plan studiów'!AI$19:AI$60,A4,'Plan studiów'!AJ$19:AJ$60)</f>
        <v>0</v>
      </c>
      <c r="F4">
        <f>Tabela1[[#This Row],[Kolumna2]]+Tabela1[[#This Row],[ilosc wystąpień 1]]</f>
        <v>0</v>
      </c>
      <c r="G4">
        <f>Tabela1[[#This Row],[Kolumna3]]+Tabela1[[#This Row],[Kolumna4]]</f>
        <v>0</v>
      </c>
      <c r="H4" s="71">
        <f t="shared" si="0"/>
        <v>0</v>
      </c>
      <c r="I4" t="str">
        <f t="shared" si="1"/>
        <v>0%,</v>
      </c>
      <c r="N4" t="str">
        <f>IF(H2&gt;0,A2&amp;I2,)&amp;"(wiodąca), "&amp;IF(H3&gt;0,A3&amp;I3,)&amp;IF(H4&gt;0,A4&amp;I4,)&amp;IF(H5&gt;0,A5&amp;I5,)&amp;IF(H6&gt;0,A6&amp;I6,)&amp;IF(H7&gt;0,A7&amp;I7,)&amp;IF(H8&gt;0,A8&amp;I8,)&amp;IF(H9&gt;0,A9&amp;I9,)&amp;IF(H10&gt;0,A10&amp;I10,)&amp;IF(H11&gt;0,A11&amp;I11,)&amp;IF(H12&gt;0,A12&amp;I12,)&amp;IF(H13&gt;0,A13&amp;I13,)&amp;IF(H14&gt;0,A14&amp;I14,)&amp;IF(H15&gt;0,A15&amp;I15,)&amp;IF(H16&gt;0,A16&amp;I16,)&amp;IF(H17&gt;0,A17&amp;I17,)&amp;IF(H18&gt;0,A18&amp;I18,)&amp;IF(H19&gt;0,A19&amp;I19,)&amp;IF(H20&gt;0,A20&amp;I20,)&amp;IF(H21&gt;0,A21&amp;I21,)&amp;IF(H22&gt;0,A22&amp;I22,)&amp;IF(H23&gt;0,A23&amp;I23,)&amp;IF(H24&gt;0,A24&amp;I24,)&amp;IF(H25&gt;0,A25&amp;I25,)&amp;IF(H26&gt;0,A26&amp;I26,)&amp;IF(H27&gt;0,A27&amp;I27,)&amp;IF(H28&gt;0,A28&amp;I28,)&amp;IF(H29&gt;0,A29&amp;I29,)&amp;IF(H30&gt;0,A30&amp;I30,)&amp;IF(H31&gt;0,A31&amp;I31,)&amp;IF(H32&gt;0,A32&amp;I32,)&amp;IF(H33&gt;0,A33&amp;I33,)&amp;IF(H34&gt;0,A34&amp;I34,)&amp;IF(H35&gt;0,A35&amp;I35,)&amp;IF(H36&gt;0,A36&amp;I36,)&amp;IF(H37&gt;0,A37&amp;I37,)&amp;IF(H38&gt;0,A38&amp;I38,)&amp;IF(H39&gt;0,A39&amp;I39,)&amp;IF(H40&gt;0,A40&amp;I40,)&amp;IF(H41&gt;0,A41&amp;I41,)&amp;IF(H42&gt;0,A42&amp;I42,)&amp;IF(H43&gt;0,A43&amp;I43,)&amp;IF(H44&gt;0,A44&amp;I44,)&amp;IF(H45&gt;0,A45&amp;I45,)&amp;IF(H46&gt;0,A46&amp;I46,)&amp;IF(H47&gt;0,A47&amp;I47,)&amp;IF(H48&gt;0,A48&amp;I48,)</f>
        <v xml:space="preserve">sztuki plastyczne i konserwacja dzieł sztuki  0%,(wiodąca), </v>
      </c>
    </row>
    <row r="5" spans="1:18" ht="15">
      <c r="A5" s="5" t="s">
        <v>118</v>
      </c>
      <c r="B5" s="53">
        <f>COUNTIF('Plan studiów'!AG$19:AG$60,A5)</f>
        <v>0</v>
      </c>
      <c r="C5">
        <f>SUMIF('Plan studiów'!AG$19:AG$60,A5,'Plan studiów'!AH$19:AH$60)</f>
        <v>0</v>
      </c>
      <c r="D5">
        <f>COUNTIF('Plan studiów'!AI$19:AI$60,A5)</f>
        <v>0</v>
      </c>
      <c r="E5">
        <f>SUMIF('Plan studiów'!AI$19:AI$60,A5,'Plan studiów'!AJ$19:AJ$60)</f>
        <v>0</v>
      </c>
      <c r="F5">
        <f>Tabela1[[#This Row],[Kolumna2]]+Tabela1[[#This Row],[ilosc wystąpień 1]]</f>
        <v>0</v>
      </c>
      <c r="G5">
        <f>Tabela1[[#This Row],[Kolumna3]]+Tabela1[[#This Row],[Kolumna4]]</f>
        <v>0</v>
      </c>
      <c r="H5" s="71">
        <f t="shared" si="0"/>
        <v>0</v>
      </c>
      <c r="I5" t="str">
        <f t="shared" si="1"/>
        <v>0%,</v>
      </c>
      <c r="N5" s="1"/>
      <c r="O5" s="1"/>
      <c r="P5" s="1"/>
      <c r="Q5" s="1"/>
      <c r="R5" s="1"/>
    </row>
    <row r="6" spans="1:18" ht="15">
      <c r="A6" s="5" t="s">
        <v>119</v>
      </c>
      <c r="B6" s="53">
        <f>COUNTIF('Plan studiów'!AG$19:AG$60,A6)</f>
        <v>0</v>
      </c>
      <c r="C6">
        <f>SUMIF('Plan studiów'!AG$19:AG$60,A6,'Plan studiów'!AH$19:AH$60)</f>
        <v>0</v>
      </c>
      <c r="D6">
        <f>COUNTIF('Plan studiów'!AI$19:AI$60,A6)</f>
        <v>0</v>
      </c>
      <c r="E6">
        <f>SUMIF('Plan studiów'!AI$19:AI$60,A6,'Plan studiów'!AJ$19:AJ$60)</f>
        <v>0</v>
      </c>
      <c r="F6">
        <f>Tabela1[[#This Row],[Kolumna2]]+Tabela1[[#This Row],[ilosc wystąpień 1]]</f>
        <v>0</v>
      </c>
      <c r="G6">
        <f>Tabela1[[#This Row],[Kolumna3]]+Tabela1[[#This Row],[Kolumna4]]</f>
        <v>0</v>
      </c>
      <c r="H6" s="71">
        <f t="shared" si="0"/>
        <v>0</v>
      </c>
      <c r="I6" t="str">
        <f t="shared" si="1"/>
        <v>0%,</v>
      </c>
      <c r="N6" s="1"/>
      <c r="O6" s="1"/>
      <c r="P6" s="1"/>
      <c r="Q6" s="1"/>
      <c r="R6" s="1"/>
    </row>
    <row r="7" spans="1:18" ht="15">
      <c r="A7" s="5" t="s">
        <v>120</v>
      </c>
      <c r="B7" s="53">
        <f>COUNTIF('Plan studiów'!AG$19:AG$60,A7)</f>
        <v>0</v>
      </c>
      <c r="C7">
        <f>SUMIF('Plan studiów'!AG$19:AG$60,A7,'Plan studiów'!AH$19:AH$60)</f>
        <v>0</v>
      </c>
      <c r="D7">
        <f>COUNTIF('Plan studiów'!AI$19:AI$60,A7)</f>
        <v>0</v>
      </c>
      <c r="E7">
        <f>SUMIF('Plan studiów'!AI$19:AI$60,A7,'Plan studiów'!AJ$19:AJ$60)</f>
        <v>0</v>
      </c>
      <c r="F7">
        <f>Tabela1[[#This Row],[Kolumna2]]+Tabela1[[#This Row],[ilosc wystąpień 1]]</f>
        <v>0</v>
      </c>
      <c r="G7">
        <f>Tabela1[[#This Row],[Kolumna3]]+Tabela1[[#This Row],[Kolumna4]]</f>
        <v>0</v>
      </c>
      <c r="H7" s="71">
        <f t="shared" si="0"/>
        <v>0</v>
      </c>
      <c r="I7" t="str">
        <f t="shared" si="1"/>
        <v>0%,</v>
      </c>
      <c r="N7" s="1"/>
      <c r="O7" s="1"/>
      <c r="P7" s="1"/>
      <c r="Q7" s="1"/>
      <c r="R7" s="1"/>
    </row>
    <row r="8" spans="1:18" ht="15">
      <c r="A8" s="5" t="s">
        <v>121</v>
      </c>
      <c r="B8" s="53">
        <f>COUNTIF('Plan studiów'!AG$19:AG$60,A8)</f>
        <v>0</v>
      </c>
      <c r="C8">
        <f>SUMIF('Plan studiów'!AG$19:AG$60,A8,'Plan studiów'!AH$19:AH$60)</f>
        <v>0</v>
      </c>
      <c r="D8">
        <f>COUNTIF('Plan studiów'!AI$19:AI$60,A8)</f>
        <v>0</v>
      </c>
      <c r="E8">
        <f>SUMIF('Plan studiów'!AI$19:AI$60,A8,'Plan studiów'!AJ$19:AJ$60)</f>
        <v>0</v>
      </c>
      <c r="F8">
        <f>Tabela1[[#This Row],[Kolumna2]]+Tabela1[[#This Row],[ilosc wystąpień 1]]</f>
        <v>0</v>
      </c>
      <c r="G8">
        <f>Tabela1[[#This Row],[Kolumna3]]+Tabela1[[#This Row],[Kolumna4]]</f>
        <v>0</v>
      </c>
      <c r="H8" s="71">
        <f t="shared" si="0"/>
        <v>0</v>
      </c>
      <c r="I8" t="str">
        <f t="shared" si="1"/>
        <v>0%,</v>
      </c>
      <c r="N8" s="1"/>
      <c r="O8" s="1"/>
      <c r="P8" s="1"/>
      <c r="Q8" s="1"/>
      <c r="R8" s="1"/>
    </row>
    <row r="9" spans="1:18" ht="15">
      <c r="A9" s="5" t="s">
        <v>122</v>
      </c>
      <c r="B9" s="53">
        <f>COUNTIF('Plan studiów'!AG$19:AG$60,A9)</f>
        <v>0</v>
      </c>
      <c r="C9">
        <f>SUMIF('Plan studiów'!AG$19:AG$60,A9,'Plan studiów'!AH$19:AH$60)</f>
        <v>0</v>
      </c>
      <c r="D9">
        <f>COUNTIF('Plan studiów'!AI$19:AI$60,A9)</f>
        <v>0</v>
      </c>
      <c r="E9">
        <f>SUMIF('Plan studiów'!AI$19:AI$60,A9,'Plan studiów'!AJ$19:AJ$60)</f>
        <v>0</v>
      </c>
      <c r="F9">
        <f>Tabela1[[#This Row],[Kolumna2]]+Tabela1[[#This Row],[ilosc wystąpień 1]]</f>
        <v>0</v>
      </c>
      <c r="G9">
        <f>Tabela1[[#This Row],[Kolumna3]]+Tabela1[[#This Row],[Kolumna4]]</f>
        <v>0</v>
      </c>
      <c r="H9" s="71">
        <f t="shared" si="0"/>
        <v>0</v>
      </c>
      <c r="I9" t="str">
        <f t="shared" si="1"/>
        <v>0%,</v>
      </c>
      <c r="N9" s="1"/>
      <c r="O9" s="1"/>
      <c r="P9" s="1"/>
      <c r="Q9" s="1"/>
      <c r="R9" s="1"/>
    </row>
    <row r="10" spans="1:18" ht="15">
      <c r="A10" s="5" t="s">
        <v>123</v>
      </c>
      <c r="B10" s="53">
        <f>COUNTIF('Plan studiów'!AG$19:AG$60,A10)</f>
        <v>0</v>
      </c>
      <c r="C10">
        <f>SUMIF('Plan studiów'!AG$19:AG$60,A10,'Plan studiów'!AH$19:AH$60)</f>
        <v>0</v>
      </c>
      <c r="D10">
        <f>COUNTIF('Plan studiów'!AI$19:AI$60,A10)</f>
        <v>0</v>
      </c>
      <c r="E10">
        <f>SUMIF('Plan studiów'!AI$19:AI$60,A10,'Plan studiów'!AJ$19:AJ$60)</f>
        <v>0</v>
      </c>
      <c r="F10">
        <f>Tabela1[[#This Row],[Kolumna2]]+Tabela1[[#This Row],[ilosc wystąpień 1]]</f>
        <v>0</v>
      </c>
      <c r="G10">
        <f>Tabela1[[#This Row],[Kolumna3]]+Tabela1[[#This Row],[Kolumna4]]</f>
        <v>0</v>
      </c>
      <c r="H10" s="71">
        <f t="shared" si="0"/>
        <v>0</v>
      </c>
      <c r="I10" t="str">
        <f t="shared" si="1"/>
        <v>0%,</v>
      </c>
      <c r="N10" s="1"/>
      <c r="O10" s="1"/>
      <c r="P10" s="1"/>
      <c r="Q10" s="1"/>
      <c r="R10" s="1"/>
    </row>
    <row r="11" spans="1:18" ht="15">
      <c r="A11" s="5" t="s">
        <v>124</v>
      </c>
      <c r="B11" s="53">
        <f>COUNTIF('Plan studiów'!AG$19:AG$60,A11)</f>
        <v>0</v>
      </c>
      <c r="C11">
        <f>SUMIF('Plan studiów'!AG$19:AG$60,A11,'Plan studiów'!AH$19:AH$60)</f>
        <v>0</v>
      </c>
      <c r="D11">
        <f>COUNTIF('Plan studiów'!AI$19:AI$60,A11)</f>
        <v>0</v>
      </c>
      <c r="E11">
        <f>SUMIF('Plan studiów'!AI$19:AI$60,A11,'Plan studiów'!AJ$19:AJ$60)</f>
        <v>0</v>
      </c>
      <c r="F11">
        <f>Tabela1[[#This Row],[Kolumna2]]+Tabela1[[#This Row],[ilosc wystąpień 1]]</f>
        <v>0</v>
      </c>
      <c r="G11">
        <f>Tabela1[[#This Row],[Kolumna3]]+Tabela1[[#This Row],[Kolumna4]]</f>
        <v>0</v>
      </c>
      <c r="H11" s="71">
        <f t="shared" si="0"/>
        <v>0</v>
      </c>
      <c r="I11" t="str">
        <f t="shared" si="1"/>
        <v>0%,</v>
      </c>
      <c r="N11" s="1"/>
      <c r="O11" s="1"/>
      <c r="P11" s="1"/>
      <c r="Q11" s="1"/>
      <c r="R11" s="1"/>
    </row>
    <row r="12" spans="1:18" ht="15">
      <c r="A12" s="5" t="s">
        <v>125</v>
      </c>
      <c r="B12" s="53">
        <f>COUNTIF('Plan studiów'!AG$19:AG$60,A12)</f>
        <v>0</v>
      </c>
      <c r="C12">
        <f>SUMIF('Plan studiów'!AG$19:AG$60,A12,'Plan studiów'!AH$19:AH$60)</f>
        <v>0</v>
      </c>
      <c r="D12">
        <f>COUNTIF('Plan studiów'!AI$19:AI$60,A12)</f>
        <v>0</v>
      </c>
      <c r="E12">
        <f>SUMIF('Plan studiów'!AI$19:AI$60,A12,'Plan studiów'!AJ$19:AJ$60)</f>
        <v>0</v>
      </c>
      <c r="F12">
        <f>Tabela1[[#This Row],[Kolumna2]]+Tabela1[[#This Row],[ilosc wystąpień 1]]</f>
        <v>0</v>
      </c>
      <c r="G12">
        <f>Tabela1[[#This Row],[Kolumna3]]+Tabela1[[#This Row],[Kolumna4]]</f>
        <v>0</v>
      </c>
      <c r="H12" s="71">
        <f t="shared" si="0"/>
        <v>0</v>
      </c>
      <c r="I12" t="str">
        <f t="shared" si="1"/>
        <v>0%,</v>
      </c>
      <c r="N12" s="1"/>
      <c r="O12" s="1"/>
      <c r="P12" s="1"/>
      <c r="Q12" s="1"/>
      <c r="R12" s="1"/>
    </row>
    <row r="13" spans="1:18" ht="15">
      <c r="A13" s="5" t="s">
        <v>126</v>
      </c>
      <c r="B13" s="53">
        <f>COUNTIF('Plan studiów'!AG$19:AG$60,A13)</f>
        <v>0</v>
      </c>
      <c r="C13">
        <f>SUMIF('Plan studiów'!AG$19:AG$60,A13,'Plan studiów'!AH$19:AH$60)</f>
        <v>0</v>
      </c>
      <c r="D13">
        <f>COUNTIF('Plan studiów'!AI$19:AI$60,A13)</f>
        <v>0</v>
      </c>
      <c r="E13">
        <f>SUMIF('Plan studiów'!AI$19:AI$60,A13,'Plan studiów'!AJ$19:AJ$60)</f>
        <v>0</v>
      </c>
      <c r="F13">
        <f>Tabela1[[#This Row],[Kolumna2]]+Tabela1[[#This Row],[ilosc wystąpień 1]]</f>
        <v>0</v>
      </c>
      <c r="G13">
        <f>Tabela1[[#This Row],[Kolumna3]]+Tabela1[[#This Row],[Kolumna4]]</f>
        <v>0</v>
      </c>
      <c r="H13" s="71">
        <f t="shared" si="0"/>
        <v>0</v>
      </c>
      <c r="I13" t="str">
        <f t="shared" si="1"/>
        <v>0%,</v>
      </c>
      <c r="N13" s="1"/>
      <c r="O13" s="1"/>
      <c r="P13" s="1"/>
      <c r="Q13" s="1"/>
      <c r="R13" s="1"/>
    </row>
    <row r="14" spans="1:18" ht="15">
      <c r="A14" s="5" t="s">
        <v>127</v>
      </c>
      <c r="B14" s="53">
        <f>COUNTIF('Plan studiów'!AG$19:AG$60,A14)</f>
        <v>0</v>
      </c>
      <c r="C14">
        <f>SUMIF('Plan studiów'!AG$19:AG$60,A14,'Plan studiów'!AH$19:AH$60)</f>
        <v>0</v>
      </c>
      <c r="D14">
        <f>COUNTIF('Plan studiów'!AI$19:AI$60,A14)</f>
        <v>0</v>
      </c>
      <c r="E14">
        <f>SUMIF('Plan studiów'!AI$19:AI$60,A14,'Plan studiów'!AJ$19:AJ$60)</f>
        <v>0</v>
      </c>
      <c r="F14">
        <f>Tabela1[[#This Row],[Kolumna2]]+Tabela1[[#This Row],[ilosc wystąpień 1]]</f>
        <v>0</v>
      </c>
      <c r="G14">
        <f>Tabela1[[#This Row],[Kolumna3]]+Tabela1[[#This Row],[Kolumna4]]</f>
        <v>0</v>
      </c>
      <c r="H14" s="71">
        <f t="shared" si="0"/>
        <v>0</v>
      </c>
      <c r="I14" t="str">
        <f t="shared" si="1"/>
        <v>0%,</v>
      </c>
      <c r="N14" s="1"/>
      <c r="O14" s="1"/>
      <c r="P14" s="1"/>
      <c r="Q14" s="1"/>
      <c r="R14" s="1"/>
    </row>
    <row r="15" spans="1:18" ht="15">
      <c r="A15" s="5" t="s">
        <v>128</v>
      </c>
      <c r="B15" s="53">
        <f>COUNTIF('Plan studiów'!AG$19:AG$60,A15)</f>
        <v>0</v>
      </c>
      <c r="C15">
        <f>SUMIF('Plan studiów'!AG$19:AG$60,A15,'Plan studiów'!AH$19:AH$60)</f>
        <v>0</v>
      </c>
      <c r="D15">
        <f>COUNTIF('Plan studiów'!AI$19:AI$60,A15)</f>
        <v>0</v>
      </c>
      <c r="E15">
        <f>SUMIF('Plan studiów'!AI$19:AI$60,A15,'Plan studiów'!AJ$19:AJ$60)</f>
        <v>0</v>
      </c>
      <c r="F15">
        <f>Tabela1[[#This Row],[Kolumna2]]+Tabela1[[#This Row],[ilosc wystąpień 1]]</f>
        <v>0</v>
      </c>
      <c r="G15">
        <f>Tabela1[[#This Row],[Kolumna3]]+Tabela1[[#This Row],[Kolumna4]]</f>
        <v>0</v>
      </c>
      <c r="H15" s="71">
        <f t="shared" si="0"/>
        <v>0</v>
      </c>
      <c r="I15" t="str">
        <f t="shared" si="1"/>
        <v>0%,</v>
      </c>
      <c r="N15" s="1"/>
      <c r="O15" s="1"/>
      <c r="P15" s="1"/>
      <c r="Q15" s="1"/>
      <c r="R15" s="1"/>
    </row>
    <row r="16" spans="1:18" ht="15">
      <c r="A16" s="5" t="s">
        <v>129</v>
      </c>
      <c r="B16" s="53">
        <f>COUNTIF('Plan studiów'!AG$19:AG$60,A16)</f>
        <v>0</v>
      </c>
      <c r="C16">
        <f>SUMIF('Plan studiów'!AG$19:AG$60,A16,'Plan studiów'!AH$19:AH$60)</f>
        <v>0</v>
      </c>
      <c r="D16">
        <f>COUNTIF('Plan studiów'!AI$19:AI$60,A16)</f>
        <v>0</v>
      </c>
      <c r="E16">
        <f>SUMIF('Plan studiów'!AI$19:AI$60,A16,'Plan studiów'!AJ$19:AJ$60)</f>
        <v>0</v>
      </c>
      <c r="F16">
        <f>Tabela1[[#This Row],[Kolumna2]]+Tabela1[[#This Row],[ilosc wystąpień 1]]</f>
        <v>0</v>
      </c>
      <c r="G16">
        <f>Tabela1[[#This Row],[Kolumna3]]+Tabela1[[#This Row],[Kolumna4]]</f>
        <v>0</v>
      </c>
      <c r="H16" s="71">
        <f t="shared" si="0"/>
        <v>0</v>
      </c>
      <c r="I16" t="str">
        <f t="shared" si="1"/>
        <v>0%,</v>
      </c>
      <c r="N16" s="1"/>
      <c r="O16" s="1"/>
      <c r="P16" s="1"/>
      <c r="Q16" s="1"/>
      <c r="R16" s="1"/>
    </row>
    <row r="17" spans="1:18" ht="15">
      <c r="A17" s="5" t="s">
        <v>130</v>
      </c>
      <c r="B17" s="53">
        <f>COUNTIF('Plan studiów'!AG$19:AG$60,A17)</f>
        <v>0</v>
      </c>
      <c r="C17">
        <f>SUMIF('Plan studiów'!AG$19:AG$60,A17,'Plan studiów'!AH$19:AH$60)</f>
        <v>0</v>
      </c>
      <c r="D17">
        <f>COUNTIF('Plan studiów'!AI$19:AI$60,A17)</f>
        <v>0</v>
      </c>
      <c r="E17">
        <f>SUMIF('Plan studiów'!AI$19:AI$60,A17,'Plan studiów'!AJ$19:AJ$60)</f>
        <v>0</v>
      </c>
      <c r="F17">
        <f>Tabela1[[#This Row],[Kolumna2]]+Tabela1[[#This Row],[ilosc wystąpień 1]]</f>
        <v>0</v>
      </c>
      <c r="G17">
        <f>Tabela1[[#This Row],[Kolumna3]]+Tabela1[[#This Row],[Kolumna4]]</f>
        <v>0</v>
      </c>
      <c r="H17" s="71">
        <f t="shared" si="0"/>
        <v>0</v>
      </c>
      <c r="I17" t="str">
        <f t="shared" si="1"/>
        <v>0%,</v>
      </c>
      <c r="N17" s="1"/>
      <c r="O17" s="1"/>
      <c r="P17" s="1"/>
      <c r="Q17" s="1"/>
      <c r="R17" s="1"/>
    </row>
    <row r="18" spans="1:18" ht="15">
      <c r="A18" s="5" t="s">
        <v>131</v>
      </c>
      <c r="B18" s="53">
        <f>COUNTIF('Plan studiów'!AG$19:AG$60,A18)</f>
        <v>0</v>
      </c>
      <c r="C18">
        <f>SUMIF('Plan studiów'!AG$19:AG$60,A18,'Plan studiów'!AH$19:AH$60)</f>
        <v>0</v>
      </c>
      <c r="D18">
        <f>COUNTIF('Plan studiów'!AI$19:AI$60,A18)</f>
        <v>0</v>
      </c>
      <c r="E18">
        <f>SUMIF('Plan studiów'!AI$19:AI$60,A18,'Plan studiów'!AJ$19:AJ$60)</f>
        <v>0</v>
      </c>
      <c r="F18">
        <f>Tabela1[[#This Row],[Kolumna2]]+Tabela1[[#This Row],[ilosc wystąpień 1]]</f>
        <v>0</v>
      </c>
      <c r="G18">
        <f>Tabela1[[#This Row],[Kolumna3]]+Tabela1[[#This Row],[Kolumna4]]</f>
        <v>0</v>
      </c>
      <c r="H18" s="71">
        <f t="shared" si="0"/>
        <v>0</v>
      </c>
      <c r="I18" t="str">
        <f t="shared" si="1"/>
        <v>0%,</v>
      </c>
      <c r="N18" s="1"/>
      <c r="O18" s="1"/>
      <c r="P18" s="1"/>
      <c r="Q18" s="1"/>
      <c r="R18" s="1"/>
    </row>
    <row r="19" spans="1:18" ht="15">
      <c r="A19" s="5" t="s">
        <v>132</v>
      </c>
      <c r="B19" s="53">
        <f>COUNTIF('Plan studiów'!AG$19:AG$60,A19)</f>
        <v>0</v>
      </c>
      <c r="C19">
        <f>SUMIF('Plan studiów'!AG$19:AG$60,A19,'Plan studiów'!AH$19:AH$60)</f>
        <v>0</v>
      </c>
      <c r="D19">
        <f>COUNTIF('Plan studiów'!AI$19:AI$60,A19)</f>
        <v>0</v>
      </c>
      <c r="E19">
        <f>SUMIF('Plan studiów'!AI$19:AI$60,A19,'Plan studiów'!AJ$19:AJ$60)</f>
        <v>0</v>
      </c>
      <c r="F19">
        <f>Tabela1[[#This Row],[Kolumna2]]+Tabela1[[#This Row],[ilosc wystąpień 1]]</f>
        <v>0</v>
      </c>
      <c r="G19">
        <f>Tabela1[[#This Row],[Kolumna3]]+Tabela1[[#This Row],[Kolumna4]]</f>
        <v>0</v>
      </c>
      <c r="H19" s="71">
        <f t="shared" si="0"/>
        <v>0</v>
      </c>
      <c r="I19" t="str">
        <f t="shared" si="1"/>
        <v>0%,</v>
      </c>
      <c r="N19" s="1"/>
      <c r="O19" s="1"/>
      <c r="P19" s="1"/>
      <c r="Q19" s="1"/>
      <c r="R19" s="1"/>
    </row>
    <row r="20" spans="1:18" ht="15">
      <c r="A20" s="5" t="s">
        <v>133</v>
      </c>
      <c r="B20" s="53">
        <f>COUNTIF('Plan studiów'!AG$19:AG$60,A20)</f>
        <v>0</v>
      </c>
      <c r="C20">
        <f>SUMIF('Plan studiów'!AG$19:AG$60,A20,'Plan studiów'!AH$19:AH$60)</f>
        <v>0</v>
      </c>
      <c r="D20">
        <f>COUNTIF('Plan studiów'!AI$19:AI$60,A20)</f>
        <v>0</v>
      </c>
      <c r="E20">
        <f>SUMIF('Plan studiów'!AI$19:AI$60,A20,'Plan studiów'!AJ$19:AJ$60)</f>
        <v>0</v>
      </c>
      <c r="F20">
        <f>Tabela1[[#This Row],[Kolumna2]]+Tabela1[[#This Row],[ilosc wystąpień 1]]</f>
        <v>0</v>
      </c>
      <c r="G20">
        <f>Tabela1[[#This Row],[Kolumna3]]+Tabela1[[#This Row],[Kolumna4]]</f>
        <v>0</v>
      </c>
      <c r="H20" s="71">
        <f t="shared" si="0"/>
        <v>0</v>
      </c>
      <c r="I20" t="str">
        <f t="shared" si="1"/>
        <v>0%,</v>
      </c>
      <c r="N20" s="1"/>
      <c r="O20" s="1"/>
      <c r="P20" s="1"/>
      <c r="Q20" s="1"/>
      <c r="R20" s="1"/>
    </row>
    <row r="21" spans="1:18" ht="15">
      <c r="A21" s="5" t="s">
        <v>134</v>
      </c>
      <c r="B21" s="53">
        <f>COUNTIF('Plan studiów'!AG$19:AG$60,A21)</f>
        <v>0</v>
      </c>
      <c r="C21">
        <f>SUMIF('Plan studiów'!AG$19:AG$60,A21,'Plan studiów'!AH$19:AH$60)</f>
        <v>0</v>
      </c>
      <c r="D21">
        <f>COUNTIF('Plan studiów'!AI$19:AI$60,A21)</f>
        <v>0</v>
      </c>
      <c r="E21">
        <f>SUMIF('Plan studiów'!AI$19:AI$60,A21,'Plan studiów'!AJ$19:AJ$60)</f>
        <v>0</v>
      </c>
      <c r="F21">
        <f>Tabela1[[#This Row],[Kolumna2]]+Tabela1[[#This Row],[ilosc wystąpień 1]]</f>
        <v>0</v>
      </c>
      <c r="G21">
        <f>Tabela1[[#This Row],[Kolumna3]]+Tabela1[[#This Row],[Kolumna4]]</f>
        <v>0</v>
      </c>
      <c r="H21" s="71">
        <f t="shared" si="0"/>
        <v>0</v>
      </c>
      <c r="I21" t="str">
        <f t="shared" si="1"/>
        <v>0%,</v>
      </c>
      <c r="N21" s="1"/>
      <c r="O21" s="1"/>
      <c r="P21" s="1"/>
      <c r="Q21" s="1"/>
      <c r="R21" s="1"/>
    </row>
    <row r="22" spans="1:18" ht="15">
      <c r="A22" s="5" t="s">
        <v>135</v>
      </c>
      <c r="B22" s="53">
        <f>COUNTIF('Plan studiów'!AG$19:AG$60,A22)</f>
        <v>0</v>
      </c>
      <c r="C22">
        <f>SUMIF('Plan studiów'!AG$19:AG$60,A22,'Plan studiów'!AH$19:AH$60)</f>
        <v>0</v>
      </c>
      <c r="D22">
        <f>COUNTIF('Plan studiów'!AI$19:AI$60,A22)</f>
        <v>0</v>
      </c>
      <c r="E22">
        <f>SUMIF('Plan studiów'!AI$19:AI$60,A22,'Plan studiów'!AJ$19:AJ$60)</f>
        <v>0</v>
      </c>
      <c r="F22">
        <f>Tabela1[[#This Row],[Kolumna2]]+Tabela1[[#This Row],[ilosc wystąpień 1]]</f>
        <v>0</v>
      </c>
      <c r="G22">
        <f>Tabela1[[#This Row],[Kolumna3]]+Tabela1[[#This Row],[Kolumna4]]</f>
        <v>0</v>
      </c>
      <c r="H22" s="71">
        <f t="shared" si="0"/>
        <v>0</v>
      </c>
      <c r="I22" t="str">
        <f t="shared" si="1"/>
        <v>0%,</v>
      </c>
      <c r="N22" s="1"/>
      <c r="O22" s="1"/>
      <c r="P22" s="1"/>
      <c r="Q22" s="1"/>
      <c r="R22" s="1"/>
    </row>
    <row r="23" spans="1:18" ht="15">
      <c r="A23" s="5" t="s">
        <v>136</v>
      </c>
      <c r="B23" s="53">
        <f>COUNTIF('Plan studiów'!AG$19:AG$60,A23)</f>
        <v>0</v>
      </c>
      <c r="C23">
        <f>SUMIF('Plan studiów'!AG$19:AG$60,A23,'Plan studiów'!AH$19:AH$60)</f>
        <v>0</v>
      </c>
      <c r="D23">
        <f>COUNTIF('Plan studiów'!AI$19:AI$60,A23)</f>
        <v>0</v>
      </c>
      <c r="E23">
        <f>SUMIF('Plan studiów'!AI$19:AI$60,A23,'Plan studiów'!AJ$19:AJ$60)</f>
        <v>0</v>
      </c>
      <c r="F23">
        <f>Tabela1[[#This Row],[Kolumna2]]+Tabela1[[#This Row],[ilosc wystąpień 1]]</f>
        <v>0</v>
      </c>
      <c r="G23">
        <f>Tabela1[[#This Row],[Kolumna3]]+Tabela1[[#This Row],[Kolumna4]]</f>
        <v>0</v>
      </c>
      <c r="H23" s="71">
        <f t="shared" si="0"/>
        <v>0</v>
      </c>
      <c r="I23" t="str">
        <f t="shared" si="1"/>
        <v>0%,</v>
      </c>
      <c r="N23" s="1"/>
      <c r="O23" s="1"/>
      <c r="P23" s="1"/>
      <c r="Q23" s="1"/>
      <c r="R23" s="1"/>
    </row>
    <row r="24" spans="1:18" ht="15">
      <c r="A24" s="5" t="s">
        <v>137</v>
      </c>
      <c r="B24" s="53">
        <f>COUNTIF('Plan studiów'!AG$19:AG$60,A24)</f>
        <v>0</v>
      </c>
      <c r="C24">
        <f>SUMIF('Plan studiów'!AG$19:AG$60,A24,'Plan studiów'!AH$19:AH$60)</f>
        <v>0</v>
      </c>
      <c r="D24">
        <f>COUNTIF('Plan studiów'!AI$19:AI$60,A24)</f>
        <v>0</v>
      </c>
      <c r="E24">
        <f>SUMIF('Plan studiów'!AI$19:AI$60,A24,'Plan studiów'!AJ$19:AJ$60)</f>
        <v>0</v>
      </c>
      <c r="F24">
        <f>Tabela1[[#This Row],[Kolumna2]]+Tabela1[[#This Row],[ilosc wystąpień 1]]</f>
        <v>0</v>
      </c>
      <c r="G24">
        <f>Tabela1[[#This Row],[Kolumna3]]+Tabela1[[#This Row],[Kolumna4]]</f>
        <v>0</v>
      </c>
      <c r="H24" s="71">
        <f t="shared" si="0"/>
        <v>0</v>
      </c>
      <c r="I24" t="str">
        <f t="shared" si="1"/>
        <v>0%,</v>
      </c>
      <c r="N24" s="1"/>
      <c r="O24" s="1"/>
      <c r="P24" s="1"/>
      <c r="Q24" s="1"/>
      <c r="R24" s="1"/>
    </row>
    <row r="25" spans="1:18" ht="15">
      <c r="A25" s="5" t="s">
        <v>138</v>
      </c>
      <c r="B25" s="53">
        <f>COUNTIF('Plan studiów'!AG$19:AG$60,A25)</f>
        <v>0</v>
      </c>
      <c r="C25">
        <f>SUMIF('Plan studiów'!AG$19:AG$60,A25,'Plan studiów'!AH$19:AH$60)</f>
        <v>0</v>
      </c>
      <c r="D25">
        <f>COUNTIF('Plan studiów'!AI$19:AI$60,A25)</f>
        <v>0</v>
      </c>
      <c r="E25">
        <f>SUMIF('Plan studiów'!AI$19:AI$60,A25,'Plan studiów'!AJ$19:AJ$60)</f>
        <v>0</v>
      </c>
      <c r="F25">
        <f>Tabela1[[#This Row],[Kolumna2]]+Tabela1[[#This Row],[ilosc wystąpień 1]]</f>
        <v>0</v>
      </c>
      <c r="G25">
        <f>Tabela1[[#This Row],[Kolumna3]]+Tabela1[[#This Row],[Kolumna4]]</f>
        <v>0</v>
      </c>
      <c r="H25" s="71">
        <f t="shared" si="0"/>
        <v>0</v>
      </c>
      <c r="I25" t="str">
        <f t="shared" si="1"/>
        <v>0%,</v>
      </c>
      <c r="N25" s="1"/>
      <c r="O25" s="1"/>
      <c r="P25" s="1"/>
      <c r="Q25" s="1"/>
      <c r="R25" s="1"/>
    </row>
    <row r="26" spans="1:18" ht="15">
      <c r="A26" s="5" t="s">
        <v>139</v>
      </c>
      <c r="B26" s="53">
        <f>COUNTIF('Plan studiów'!AG$19:AG$60,A26)</f>
        <v>0</v>
      </c>
      <c r="C26">
        <f>SUMIF('Plan studiów'!AG$19:AG$60,A26,'Plan studiów'!AH$19:AH$60)</f>
        <v>0</v>
      </c>
      <c r="D26">
        <f>COUNTIF('Plan studiów'!AI$19:AI$60,A26)</f>
        <v>0</v>
      </c>
      <c r="E26">
        <f>SUMIF('Plan studiów'!AI$19:AI$60,A26,'Plan studiów'!AJ$19:AJ$60)</f>
        <v>0</v>
      </c>
      <c r="F26">
        <f>Tabela1[[#This Row],[Kolumna2]]+Tabela1[[#This Row],[ilosc wystąpień 1]]</f>
        <v>0</v>
      </c>
      <c r="G26">
        <f>Tabela1[[#This Row],[Kolumna3]]+Tabela1[[#This Row],[Kolumna4]]</f>
        <v>0</v>
      </c>
      <c r="H26" s="71">
        <f t="shared" si="0"/>
        <v>0</v>
      </c>
      <c r="I26" t="str">
        <f t="shared" si="1"/>
        <v>0%,</v>
      </c>
      <c r="N26" s="1"/>
      <c r="O26" s="1"/>
      <c r="P26" s="1"/>
      <c r="Q26" s="1"/>
      <c r="R26" s="1"/>
    </row>
    <row r="27" spans="1:18" ht="15">
      <c r="A27" s="5" t="s">
        <v>140</v>
      </c>
      <c r="B27" s="53">
        <f>COUNTIF('Plan studiów'!AG$19:AG$60,A27)</f>
        <v>0</v>
      </c>
      <c r="C27">
        <f>SUMIF('Plan studiów'!AG$19:AG$60,A27,'Plan studiów'!AH$19:AH$60)</f>
        <v>0</v>
      </c>
      <c r="D27">
        <f>COUNTIF('Plan studiów'!AI$19:AI$60,A27)</f>
        <v>0</v>
      </c>
      <c r="E27">
        <f>SUMIF('Plan studiów'!AI$19:AI$60,A27,'Plan studiów'!AJ$19:AJ$60)</f>
        <v>0</v>
      </c>
      <c r="F27">
        <f>Tabela1[[#This Row],[Kolumna2]]+Tabela1[[#This Row],[ilosc wystąpień 1]]</f>
        <v>0</v>
      </c>
      <c r="G27">
        <f>Tabela1[[#This Row],[Kolumna3]]+Tabela1[[#This Row],[Kolumna4]]</f>
        <v>0</v>
      </c>
      <c r="H27" s="71">
        <f t="shared" si="0"/>
        <v>0</v>
      </c>
      <c r="I27" t="str">
        <f t="shared" si="1"/>
        <v>0%,</v>
      </c>
      <c r="N27" s="1"/>
      <c r="O27" s="1"/>
      <c r="P27" s="1"/>
      <c r="Q27" s="1"/>
      <c r="R27" s="1"/>
    </row>
    <row r="28" spans="1:18" ht="15">
      <c r="A28" s="5" t="s">
        <v>141</v>
      </c>
      <c r="B28" s="53">
        <f>COUNTIF('Plan studiów'!AG$19:AG$60,A28)</f>
        <v>0</v>
      </c>
      <c r="C28">
        <f>SUMIF('Plan studiów'!AG$19:AG$60,A28,'Plan studiów'!AH$19:AH$60)</f>
        <v>0</v>
      </c>
      <c r="D28">
        <f>COUNTIF('Plan studiów'!AI$19:AI$60,A28)</f>
        <v>0</v>
      </c>
      <c r="E28">
        <f>SUMIF('Plan studiów'!AI$19:AI$60,A28,'Plan studiów'!AJ$19:AJ$60)</f>
        <v>0</v>
      </c>
      <c r="F28">
        <f>Tabela1[[#This Row],[Kolumna2]]+Tabela1[[#This Row],[ilosc wystąpień 1]]</f>
        <v>0</v>
      </c>
      <c r="G28">
        <f>Tabela1[[#This Row],[Kolumna3]]+Tabela1[[#This Row],[Kolumna4]]</f>
        <v>0</v>
      </c>
      <c r="H28" s="71">
        <f t="shared" si="0"/>
        <v>0</v>
      </c>
      <c r="I28" t="str">
        <f t="shared" si="1"/>
        <v>0%,</v>
      </c>
      <c r="N28" s="1"/>
      <c r="O28" s="1"/>
      <c r="P28" s="1"/>
      <c r="Q28" s="1"/>
      <c r="R28" s="1"/>
    </row>
    <row r="29" spans="1:18" ht="15">
      <c r="A29" s="5" t="s">
        <v>142</v>
      </c>
      <c r="B29" s="53">
        <f>COUNTIF('Plan studiów'!AG$19:AG$60,A29)</f>
        <v>0</v>
      </c>
      <c r="C29">
        <f>SUMIF('Plan studiów'!AG$19:AG$60,A29,'Plan studiów'!AH$19:AH$60)</f>
        <v>0</v>
      </c>
      <c r="D29">
        <f>COUNTIF('Plan studiów'!AI$19:AI$60,A29)</f>
        <v>0</v>
      </c>
      <c r="E29">
        <f>SUMIF('Plan studiów'!AI$19:AI$60,A29,'Plan studiów'!AJ$19:AJ$60)</f>
        <v>0</v>
      </c>
      <c r="F29">
        <f>Tabela1[[#This Row],[Kolumna2]]+Tabela1[[#This Row],[ilosc wystąpień 1]]</f>
        <v>0</v>
      </c>
      <c r="G29">
        <f>Tabela1[[#This Row],[Kolumna3]]+Tabela1[[#This Row],[Kolumna4]]</f>
        <v>0</v>
      </c>
      <c r="H29" s="71">
        <f t="shared" si="0"/>
        <v>0</v>
      </c>
      <c r="I29" t="str">
        <f t="shared" si="1"/>
        <v>0%,</v>
      </c>
      <c r="N29" s="1"/>
      <c r="O29" s="1"/>
      <c r="P29" s="1"/>
      <c r="Q29" s="1"/>
      <c r="R29" s="1"/>
    </row>
    <row r="30" spans="1:18" ht="15">
      <c r="A30" s="5" t="s">
        <v>143</v>
      </c>
      <c r="B30" s="53">
        <f>COUNTIF('Plan studiów'!AG$19:AG$60,A30)</f>
        <v>0</v>
      </c>
      <c r="C30">
        <f>SUMIF('Plan studiów'!AG$19:AG$60,A30,'Plan studiów'!AH$19:AH$60)</f>
        <v>0</v>
      </c>
      <c r="D30">
        <f>COUNTIF('Plan studiów'!AI$19:AI$60,A30)</f>
        <v>0</v>
      </c>
      <c r="E30">
        <f>SUMIF('Plan studiów'!AI$19:AI$60,A30,'Plan studiów'!AJ$19:AJ$60)</f>
        <v>0</v>
      </c>
      <c r="F30">
        <f>Tabela1[[#This Row],[Kolumna2]]+Tabela1[[#This Row],[ilosc wystąpień 1]]</f>
        <v>0</v>
      </c>
      <c r="G30">
        <f>Tabela1[[#This Row],[Kolumna3]]+Tabela1[[#This Row],[Kolumna4]]</f>
        <v>0</v>
      </c>
      <c r="H30" s="71">
        <f t="shared" si="0"/>
        <v>0</v>
      </c>
      <c r="I30" t="str">
        <f t="shared" si="1"/>
        <v>0%,</v>
      </c>
      <c r="N30" s="1"/>
      <c r="O30" s="1"/>
      <c r="P30" s="1"/>
      <c r="Q30" s="1"/>
      <c r="R30" s="1"/>
    </row>
    <row r="31" spans="1:18" ht="15">
      <c r="A31" s="5" t="s">
        <v>144</v>
      </c>
      <c r="B31" s="53">
        <f>COUNTIF('Plan studiów'!AG$19:AG$60,A31)</f>
        <v>0</v>
      </c>
      <c r="C31">
        <f>SUMIF('Plan studiów'!AG$19:AG$60,A31,'Plan studiów'!AH$19:AH$60)</f>
        <v>0</v>
      </c>
      <c r="D31">
        <f>COUNTIF('Plan studiów'!AI$19:AI$60,A31)</f>
        <v>0</v>
      </c>
      <c r="E31">
        <f>SUMIF('Plan studiów'!AI$19:AI$60,A31,'Plan studiów'!AJ$19:AJ$60)</f>
        <v>0</v>
      </c>
      <c r="F31">
        <f>Tabela1[[#This Row],[Kolumna2]]+Tabela1[[#This Row],[ilosc wystąpień 1]]</f>
        <v>0</v>
      </c>
      <c r="G31">
        <f>Tabela1[[#This Row],[Kolumna3]]+Tabela1[[#This Row],[Kolumna4]]</f>
        <v>0</v>
      </c>
      <c r="H31" s="71">
        <f t="shared" si="0"/>
        <v>0</v>
      </c>
      <c r="I31" t="str">
        <f t="shared" si="1"/>
        <v>0%,</v>
      </c>
      <c r="N31" s="1"/>
      <c r="O31" s="1"/>
      <c r="P31" s="1"/>
      <c r="Q31" s="1"/>
      <c r="R31" s="1"/>
    </row>
    <row r="32" spans="1:18" ht="15">
      <c r="A32" s="5" t="s">
        <v>145</v>
      </c>
      <c r="B32" s="53">
        <f>COUNTIF('Plan studiów'!AG$19:AG$60,A32)</f>
        <v>0</v>
      </c>
      <c r="C32">
        <f>SUMIF('Plan studiów'!AG$19:AG$60,A32,'Plan studiów'!AH$19:AH$60)</f>
        <v>0</v>
      </c>
      <c r="D32">
        <f>COUNTIF('Plan studiów'!AI$19:AI$60,A32)</f>
        <v>0</v>
      </c>
      <c r="E32">
        <f>SUMIF('Plan studiów'!AI$19:AI$60,A32,'Plan studiów'!AJ$19:AJ$60)</f>
        <v>0</v>
      </c>
      <c r="F32">
        <f>Tabela1[[#This Row],[Kolumna2]]+Tabela1[[#This Row],[ilosc wystąpień 1]]</f>
        <v>0</v>
      </c>
      <c r="G32">
        <f>Tabela1[[#This Row],[Kolumna3]]+Tabela1[[#This Row],[Kolumna4]]</f>
        <v>0</v>
      </c>
      <c r="H32" s="71">
        <f t="shared" si="0"/>
        <v>0</v>
      </c>
      <c r="I32" t="str">
        <f t="shared" si="1"/>
        <v>0%,</v>
      </c>
      <c r="N32" s="1"/>
      <c r="O32" s="1"/>
      <c r="P32" s="1"/>
      <c r="Q32" s="1"/>
      <c r="R32" s="1"/>
    </row>
    <row r="33" spans="1:18" ht="15">
      <c r="A33" s="5" t="s">
        <v>146</v>
      </c>
      <c r="B33" s="53">
        <f>COUNTIF('Plan studiów'!AG$19:AG$60,A33)</f>
        <v>0</v>
      </c>
      <c r="C33">
        <f>SUMIF('Plan studiów'!AG$19:AG$60,A33,'Plan studiów'!AH$19:AH$60)</f>
        <v>0</v>
      </c>
      <c r="D33">
        <f>COUNTIF('Plan studiów'!AI$19:AI$60,A33)</f>
        <v>0</v>
      </c>
      <c r="E33">
        <f>SUMIF('Plan studiów'!AI$19:AI$60,A33,'Plan studiów'!AJ$19:AJ$60)</f>
        <v>0</v>
      </c>
      <c r="F33">
        <f>Tabela1[[#This Row],[Kolumna2]]+Tabela1[[#This Row],[ilosc wystąpień 1]]</f>
        <v>0</v>
      </c>
      <c r="G33">
        <f>Tabela1[[#This Row],[Kolumna3]]+Tabela1[[#This Row],[Kolumna4]]</f>
        <v>0</v>
      </c>
      <c r="H33" s="71">
        <f t="shared" si="0"/>
        <v>0</v>
      </c>
      <c r="I33" t="str">
        <f t="shared" si="1"/>
        <v>0%,</v>
      </c>
      <c r="N33" s="1"/>
      <c r="O33" s="1"/>
      <c r="P33" s="1"/>
      <c r="Q33" s="1"/>
      <c r="R33" s="1"/>
    </row>
    <row r="34" spans="1:18" ht="15">
      <c r="A34" s="5" t="s">
        <v>147</v>
      </c>
      <c r="B34" s="53">
        <f>COUNTIF('Plan studiów'!AG$19:AG$60,A34)</f>
        <v>0</v>
      </c>
      <c r="C34">
        <f>SUMIF('Plan studiów'!AG$19:AG$60,A34,'Plan studiów'!AH$19:AH$60)</f>
        <v>0</v>
      </c>
      <c r="D34">
        <f>COUNTIF('Plan studiów'!AI$19:AI$60,A34)</f>
        <v>0</v>
      </c>
      <c r="E34">
        <f>SUMIF('Plan studiów'!AI$19:AI$60,A34,'Plan studiów'!AJ$19:AJ$60)</f>
        <v>0</v>
      </c>
      <c r="F34">
        <f>Tabela1[[#This Row],[Kolumna2]]+Tabela1[[#This Row],[ilosc wystąpień 1]]</f>
        <v>0</v>
      </c>
      <c r="G34">
        <f>Tabela1[[#This Row],[Kolumna3]]+Tabela1[[#This Row],[Kolumna4]]</f>
        <v>0</v>
      </c>
      <c r="H34" s="71">
        <f t="shared" si="0"/>
        <v>0</v>
      </c>
      <c r="I34" t="str">
        <f t="shared" si="1"/>
        <v>0%,</v>
      </c>
      <c r="N34" s="1"/>
      <c r="O34" s="1"/>
      <c r="P34" s="1"/>
      <c r="Q34" s="1"/>
      <c r="R34" s="1"/>
    </row>
    <row r="35" spans="1:18" ht="15">
      <c r="A35" s="5" t="s">
        <v>148</v>
      </c>
      <c r="B35" s="53">
        <f>COUNTIF('Plan studiów'!AG$19:AG$60,A35)</f>
        <v>0</v>
      </c>
      <c r="C35">
        <f>SUMIF('Plan studiów'!AG$19:AG$60,A35,'Plan studiów'!AH$19:AH$60)</f>
        <v>0</v>
      </c>
      <c r="D35">
        <f>COUNTIF('Plan studiów'!AI$19:AI$60,A35)</f>
        <v>0</v>
      </c>
      <c r="E35">
        <f>SUMIF('Plan studiów'!AI$19:AI$60,A35,'Plan studiów'!AJ$19:AJ$60)</f>
        <v>0</v>
      </c>
      <c r="F35">
        <f>Tabela1[[#This Row],[Kolumna2]]+Tabela1[[#This Row],[ilosc wystąpień 1]]</f>
        <v>0</v>
      </c>
      <c r="G35">
        <f>Tabela1[[#This Row],[Kolumna3]]+Tabela1[[#This Row],[Kolumna4]]</f>
        <v>0</v>
      </c>
      <c r="H35" s="71">
        <f t="shared" si="0"/>
        <v>0</v>
      </c>
      <c r="I35" t="str">
        <f t="shared" si="1"/>
        <v>0%,</v>
      </c>
      <c r="N35" s="1"/>
      <c r="O35" s="1"/>
      <c r="P35" s="1"/>
      <c r="Q35" s="1"/>
      <c r="R35" s="1"/>
    </row>
    <row r="36" spans="1:18" ht="15">
      <c r="A36" s="5" t="s">
        <v>149</v>
      </c>
      <c r="B36" s="53">
        <f>COUNTIF('Plan studiów'!AG$19:AG$60,A36)</f>
        <v>0</v>
      </c>
      <c r="C36">
        <f>SUMIF('Plan studiów'!AG$19:AG$60,A36,'Plan studiów'!AH$19:AH$60)</f>
        <v>0</v>
      </c>
      <c r="D36">
        <f>COUNTIF('Plan studiów'!AI$19:AI$60,A36)</f>
        <v>0</v>
      </c>
      <c r="E36">
        <f>SUMIF('Plan studiów'!AI$19:AI$60,A36,'Plan studiów'!AJ$19:AJ$60)</f>
        <v>0</v>
      </c>
      <c r="F36">
        <f>Tabela1[[#This Row],[Kolumna2]]+Tabela1[[#This Row],[ilosc wystąpień 1]]</f>
        <v>0</v>
      </c>
      <c r="G36">
        <f>Tabela1[[#This Row],[Kolumna3]]+Tabela1[[#This Row],[Kolumna4]]</f>
        <v>0</v>
      </c>
      <c r="H36" s="71">
        <f t="shared" si="0"/>
        <v>0</v>
      </c>
      <c r="I36" t="str">
        <f t="shared" si="1"/>
        <v>0%,</v>
      </c>
      <c r="N36" s="1"/>
      <c r="O36" s="1"/>
      <c r="P36" s="1"/>
      <c r="Q36" s="1"/>
      <c r="R36" s="1"/>
    </row>
    <row r="37" spans="1:18" ht="15">
      <c r="A37" s="5" t="s">
        <v>150</v>
      </c>
      <c r="B37" s="53">
        <f>COUNTIF('Plan studiów'!AG$19:AG$60,A37)</f>
        <v>0</v>
      </c>
      <c r="C37">
        <f>SUMIF('Plan studiów'!AG$19:AG$60,A37,'Plan studiów'!AH$19:AH$60)</f>
        <v>0</v>
      </c>
      <c r="D37">
        <f>COUNTIF('Plan studiów'!AI$19:AI$60,A37)</f>
        <v>0</v>
      </c>
      <c r="E37">
        <f>SUMIF('Plan studiów'!AI$19:AI$60,A37,'Plan studiów'!AJ$19:AJ$60)</f>
        <v>0</v>
      </c>
      <c r="F37">
        <f>Tabela1[[#This Row],[Kolumna2]]+Tabela1[[#This Row],[ilosc wystąpień 1]]</f>
        <v>0</v>
      </c>
      <c r="G37">
        <f>Tabela1[[#This Row],[Kolumna3]]+Tabela1[[#This Row],[Kolumna4]]</f>
        <v>0</v>
      </c>
      <c r="H37" s="71">
        <f t="shared" si="0"/>
        <v>0</v>
      </c>
      <c r="I37" t="str">
        <f t="shared" si="1"/>
        <v>0%,</v>
      </c>
      <c r="N37" s="1"/>
      <c r="O37" s="1"/>
      <c r="P37" s="1"/>
      <c r="Q37" s="1"/>
      <c r="R37" s="1"/>
    </row>
    <row r="38" spans="1:18" ht="15">
      <c r="A38" s="5" t="s">
        <v>151</v>
      </c>
      <c r="B38" s="53">
        <f>COUNTIF('Plan studiów'!AG$19:AG$60,A38)</f>
        <v>0</v>
      </c>
      <c r="C38">
        <f>SUMIF('Plan studiów'!AG$19:AG$60,A38,'Plan studiów'!AH$19:AH$60)</f>
        <v>0</v>
      </c>
      <c r="D38">
        <f>COUNTIF('Plan studiów'!AI$19:AI$60,A38)</f>
        <v>0</v>
      </c>
      <c r="E38">
        <f>SUMIF('Plan studiów'!AI$19:AI$60,A38,'Plan studiów'!AJ$19:AJ$60)</f>
        <v>0</v>
      </c>
      <c r="F38">
        <f>Tabela1[[#This Row],[Kolumna2]]+Tabela1[[#This Row],[ilosc wystąpień 1]]</f>
        <v>0</v>
      </c>
      <c r="G38">
        <f>Tabela1[[#This Row],[Kolumna3]]+Tabela1[[#This Row],[Kolumna4]]</f>
        <v>0</v>
      </c>
      <c r="H38" s="71">
        <f t="shared" si="0"/>
        <v>0</v>
      </c>
      <c r="I38" t="str">
        <f t="shared" si="1"/>
        <v>0%,</v>
      </c>
      <c r="N38" s="1"/>
      <c r="O38" s="1"/>
      <c r="P38" s="1"/>
      <c r="Q38" s="1"/>
      <c r="R38" s="1"/>
    </row>
    <row r="39" spans="1:18" ht="15">
      <c r="A39" s="5" t="s">
        <v>152</v>
      </c>
      <c r="B39" s="53">
        <f>COUNTIF('Plan studiów'!AG$19:AG$60,A39)</f>
        <v>0</v>
      </c>
      <c r="C39">
        <f>SUMIF('Plan studiów'!AG$19:AG$60,A39,'Plan studiów'!AH$19:AH$60)</f>
        <v>0</v>
      </c>
      <c r="D39">
        <f>COUNTIF('Plan studiów'!AI$19:AI$60,A39)</f>
        <v>0</v>
      </c>
      <c r="E39">
        <f>SUMIF('Plan studiów'!AI$19:AI$60,A39,'Plan studiów'!AJ$19:AJ$60)</f>
        <v>0</v>
      </c>
      <c r="F39">
        <f>Tabela1[[#This Row],[Kolumna2]]+Tabela1[[#This Row],[ilosc wystąpień 1]]</f>
        <v>0</v>
      </c>
      <c r="G39">
        <f>Tabela1[[#This Row],[Kolumna3]]+Tabela1[[#This Row],[Kolumna4]]</f>
        <v>0</v>
      </c>
      <c r="H39" s="71">
        <f t="shared" si="0"/>
        <v>0</v>
      </c>
      <c r="I39" t="str">
        <f t="shared" si="1"/>
        <v>0%,</v>
      </c>
      <c r="N39" s="1"/>
      <c r="O39" s="1"/>
      <c r="P39" s="1"/>
      <c r="Q39" s="1"/>
      <c r="R39" s="1"/>
    </row>
    <row r="40" spans="1:18" ht="15">
      <c r="A40" s="5" t="s">
        <v>153</v>
      </c>
      <c r="B40" s="53">
        <f>COUNTIF('Plan studiów'!AG$19:AG$60,A40)</f>
        <v>0</v>
      </c>
      <c r="C40">
        <f>SUMIF('Plan studiów'!AG$19:AG$60,A40,'Plan studiów'!AH$19:AH$60)</f>
        <v>0</v>
      </c>
      <c r="D40">
        <f>COUNTIF('Plan studiów'!AI$19:AI$60,A40)</f>
        <v>0</v>
      </c>
      <c r="E40">
        <f>SUMIF('Plan studiów'!AI$19:AI$60,A40,'Plan studiów'!AJ$19:AJ$60)</f>
        <v>0</v>
      </c>
      <c r="F40">
        <f>Tabela1[[#This Row],[Kolumna2]]+Tabela1[[#This Row],[ilosc wystąpień 1]]</f>
        <v>0</v>
      </c>
      <c r="G40">
        <f>Tabela1[[#This Row],[Kolumna3]]+Tabela1[[#This Row],[Kolumna4]]</f>
        <v>0</v>
      </c>
      <c r="H40" s="71">
        <f t="shared" si="0"/>
        <v>0</v>
      </c>
      <c r="I40" t="str">
        <f t="shared" si="1"/>
        <v>0%,</v>
      </c>
      <c r="N40" s="1"/>
      <c r="O40" s="1"/>
      <c r="P40" s="1"/>
      <c r="Q40" s="1"/>
      <c r="R40" s="1"/>
    </row>
    <row r="41" spans="1:18" ht="15">
      <c r="A41" s="5" t="s">
        <v>154</v>
      </c>
      <c r="B41" s="53">
        <f>COUNTIF('Plan studiów'!AG$19:AG$60,A41)</f>
        <v>0</v>
      </c>
      <c r="C41">
        <f>SUMIF('Plan studiów'!AG$19:AG$60,A41,'Plan studiów'!AH$19:AH$60)</f>
        <v>0</v>
      </c>
      <c r="D41">
        <f>COUNTIF('Plan studiów'!AI$19:AI$60,A41)</f>
        <v>0</v>
      </c>
      <c r="E41">
        <f>SUMIF('Plan studiów'!AI$19:AI$60,A41,'Plan studiów'!AJ$19:AJ$60)</f>
        <v>0</v>
      </c>
      <c r="F41">
        <f>Tabela1[[#This Row],[Kolumna2]]+Tabela1[[#This Row],[ilosc wystąpień 1]]</f>
        <v>0</v>
      </c>
      <c r="G41">
        <f>Tabela1[[#This Row],[Kolumna3]]+Tabela1[[#This Row],[Kolumna4]]</f>
        <v>0</v>
      </c>
      <c r="H41" s="71">
        <f t="shared" si="0"/>
        <v>0</v>
      </c>
      <c r="I41" t="str">
        <f t="shared" si="1"/>
        <v>0%,</v>
      </c>
      <c r="N41" s="1"/>
      <c r="O41" s="1"/>
      <c r="P41" s="1"/>
      <c r="Q41" s="1"/>
      <c r="R41" s="1"/>
    </row>
    <row r="42" spans="1:18" ht="15">
      <c r="A42" s="5" t="s">
        <v>155</v>
      </c>
      <c r="B42" s="53">
        <f>COUNTIF('Plan studiów'!AG$19:AG$60,A42)</f>
        <v>0</v>
      </c>
      <c r="C42">
        <f>SUMIF('Plan studiów'!AG$19:AG$60,A42,'Plan studiów'!AH$19:AH$60)</f>
        <v>0</v>
      </c>
      <c r="D42">
        <f>COUNTIF('Plan studiów'!AI$19:AI$60,A42)</f>
        <v>0</v>
      </c>
      <c r="E42">
        <f>SUMIF('Plan studiów'!AI$19:AI$60,A42,'Plan studiów'!AJ$19:AJ$60)</f>
        <v>0</v>
      </c>
      <c r="F42">
        <f>Tabela1[[#This Row],[Kolumna2]]+Tabela1[[#This Row],[ilosc wystąpień 1]]</f>
        <v>0</v>
      </c>
      <c r="G42">
        <f>Tabela1[[#This Row],[Kolumna3]]+Tabela1[[#This Row],[Kolumna4]]</f>
        <v>0</v>
      </c>
      <c r="H42" s="71">
        <f t="shared" si="0"/>
        <v>0</v>
      </c>
      <c r="I42" t="str">
        <f t="shared" si="1"/>
        <v>0%,</v>
      </c>
      <c r="N42" s="1"/>
      <c r="O42" s="1"/>
      <c r="P42" s="1"/>
      <c r="Q42" s="1"/>
      <c r="R42" s="1"/>
    </row>
    <row r="43" spans="1:18" ht="15">
      <c r="A43" s="5" t="s">
        <v>156</v>
      </c>
      <c r="B43" s="53">
        <f>COUNTIF('Plan studiów'!AG$19:AG$60,A43)</f>
        <v>0</v>
      </c>
      <c r="C43">
        <f>SUMIF('Plan studiów'!AG$19:AG$60,A43,'Plan studiów'!AH$19:AH$60)</f>
        <v>0</v>
      </c>
      <c r="D43">
        <f>COUNTIF('Plan studiów'!AI$19:AI$60,A43)</f>
        <v>0</v>
      </c>
      <c r="E43">
        <f>SUMIF('Plan studiów'!AI$19:AI$60,A43,'Plan studiów'!AJ$19:AJ$60)</f>
        <v>0</v>
      </c>
      <c r="F43">
        <f>Tabela1[[#This Row],[Kolumna2]]+Tabela1[[#This Row],[ilosc wystąpień 1]]</f>
        <v>0</v>
      </c>
      <c r="G43">
        <f>Tabela1[[#This Row],[Kolumna3]]+Tabela1[[#This Row],[Kolumna4]]</f>
        <v>0</v>
      </c>
      <c r="H43" s="71">
        <f t="shared" si="0"/>
        <v>0</v>
      </c>
      <c r="I43" t="str">
        <f t="shared" si="1"/>
        <v>0%,</v>
      </c>
      <c r="N43" s="1"/>
      <c r="O43" s="1"/>
      <c r="P43" s="1"/>
      <c r="Q43" s="1"/>
      <c r="R43" s="1"/>
    </row>
    <row r="44" spans="1:18" ht="15">
      <c r="A44" s="5" t="s">
        <v>157</v>
      </c>
      <c r="B44" s="53">
        <f>COUNTIF('Plan studiów'!AG$19:AG$60,A44)</f>
        <v>0</v>
      </c>
      <c r="C44">
        <f>SUMIF('Plan studiów'!AG$19:AG$60,A44,'Plan studiów'!AH$19:AH$60)</f>
        <v>0</v>
      </c>
      <c r="D44">
        <f>COUNTIF('Plan studiów'!AI$19:AI$60,A44)</f>
        <v>0</v>
      </c>
      <c r="E44">
        <f>SUMIF('Plan studiów'!AI$19:AI$60,A44,'Plan studiów'!AJ$19:AJ$60)</f>
        <v>0</v>
      </c>
      <c r="F44">
        <f>Tabela1[[#This Row],[Kolumna2]]+Tabela1[[#This Row],[ilosc wystąpień 1]]</f>
        <v>0</v>
      </c>
      <c r="G44">
        <f>Tabela1[[#This Row],[Kolumna3]]+Tabela1[[#This Row],[Kolumna4]]</f>
        <v>0</v>
      </c>
      <c r="H44" s="71">
        <f t="shared" si="0"/>
        <v>0</v>
      </c>
      <c r="I44" t="str">
        <f t="shared" si="1"/>
        <v>0%,</v>
      </c>
      <c r="N44" s="1"/>
      <c r="O44" s="1"/>
      <c r="P44" s="1"/>
      <c r="Q44" s="1"/>
      <c r="R44" s="1"/>
    </row>
    <row r="45" spans="1:18" ht="15">
      <c r="A45" s="5" t="s">
        <v>158</v>
      </c>
      <c r="B45" s="53">
        <f>COUNTIF('Plan studiów'!AG$19:AG$60,A45)</f>
        <v>0</v>
      </c>
      <c r="C45">
        <f>SUMIF('Plan studiów'!AG$19:AG$60,A45,'Plan studiów'!AH$19:AH$60)</f>
        <v>0</v>
      </c>
      <c r="D45">
        <f>COUNTIF('Plan studiów'!AI$19:AI$60,A45)</f>
        <v>0</v>
      </c>
      <c r="E45">
        <f>SUMIF('Plan studiów'!AI$19:AI$60,A45,'Plan studiów'!AJ$19:AJ$60)</f>
        <v>0</v>
      </c>
      <c r="F45">
        <f>Tabela1[[#This Row],[Kolumna2]]+Tabela1[[#This Row],[ilosc wystąpień 1]]</f>
        <v>0</v>
      </c>
      <c r="G45">
        <f>Tabela1[[#This Row],[Kolumna3]]+Tabela1[[#This Row],[Kolumna4]]</f>
        <v>0</v>
      </c>
      <c r="H45" s="71">
        <f t="shared" si="0"/>
        <v>0</v>
      </c>
      <c r="I45" t="str">
        <f t="shared" si="1"/>
        <v>0%,</v>
      </c>
      <c r="N45" s="1"/>
      <c r="O45" s="1"/>
      <c r="P45" s="1"/>
      <c r="Q45" s="1"/>
      <c r="R45" s="1"/>
    </row>
    <row r="46" spans="1:18" ht="15">
      <c r="A46" s="5" t="s">
        <v>159</v>
      </c>
      <c r="B46" s="53">
        <f>COUNTIF('Plan studiów'!AG$19:AG$60,A46)</f>
        <v>0</v>
      </c>
      <c r="C46">
        <f>SUMIF('Plan studiów'!AG$19:AG$60,A46,'Plan studiów'!AH$19:AH$60)</f>
        <v>0</v>
      </c>
      <c r="D46">
        <f>COUNTIF('Plan studiów'!AI$19:AI$60,A46)</f>
        <v>0</v>
      </c>
      <c r="E46">
        <f>SUMIF('Plan studiów'!AI$19:AI$60,A46,'Plan studiów'!AJ$19:AJ$60)</f>
        <v>0</v>
      </c>
      <c r="F46">
        <f>Tabela1[[#This Row],[Kolumna2]]+Tabela1[[#This Row],[ilosc wystąpień 1]]</f>
        <v>0</v>
      </c>
      <c r="G46">
        <f>Tabela1[[#This Row],[Kolumna3]]+Tabela1[[#This Row],[Kolumna4]]</f>
        <v>0</v>
      </c>
      <c r="H46" s="71">
        <f t="shared" si="0"/>
        <v>0</v>
      </c>
      <c r="I46" t="str">
        <f t="shared" si="1"/>
        <v>0%,</v>
      </c>
      <c r="N46" s="1"/>
      <c r="O46" s="1"/>
      <c r="P46" s="1"/>
      <c r="Q46" s="1"/>
      <c r="R46" s="1"/>
    </row>
    <row r="47" spans="1:18" ht="15">
      <c r="A47" s="5" t="s">
        <v>160</v>
      </c>
      <c r="B47" s="53">
        <f>COUNTIF('Plan studiów'!AG$19:AG$60,A47)</f>
        <v>0</v>
      </c>
      <c r="C47">
        <f>SUMIF('Plan studiów'!AG$19:AG$60,A47,'Plan studiów'!AH$19:AH$60)</f>
        <v>0</v>
      </c>
      <c r="D47">
        <f>COUNTIF('Plan studiów'!AI$19:AI$60,A47)</f>
        <v>0</v>
      </c>
      <c r="E47">
        <f>SUMIF('Plan studiów'!AI$19:AI$60,A47,'Plan studiów'!AJ$19:AJ$60)</f>
        <v>0</v>
      </c>
      <c r="F47">
        <f>Tabela1[[#This Row],[Kolumna2]]+Tabela1[[#This Row],[ilosc wystąpień 1]]</f>
        <v>0</v>
      </c>
      <c r="G47">
        <f>Tabela1[[#This Row],[Kolumna3]]+Tabela1[[#This Row],[Kolumna4]]</f>
        <v>0</v>
      </c>
      <c r="H47" s="71">
        <f t="shared" si="0"/>
        <v>0</v>
      </c>
      <c r="I47" t="str">
        <f t="shared" si="1"/>
        <v>0%,</v>
      </c>
      <c r="N47" s="1"/>
      <c r="O47" s="1"/>
      <c r="P47" s="1"/>
      <c r="Q47" s="1"/>
      <c r="R47" s="1"/>
    </row>
    <row r="48" spans="1:18" ht="15">
      <c r="A48" s="5" t="s">
        <v>161</v>
      </c>
      <c r="B48" s="53">
        <f>COUNTIF('Plan studiów'!AG$19:AG$60,A48)</f>
        <v>0</v>
      </c>
      <c r="C48">
        <f>SUMIF('Plan studiów'!AG$19:AG$60,A48,'Plan studiów'!AH$19:AH$60)</f>
        <v>0</v>
      </c>
      <c r="D48">
        <f>COUNTIF('Plan studiów'!AI$19:AI$60,A48)</f>
        <v>0</v>
      </c>
      <c r="E48">
        <f>SUMIF('Plan studiów'!AI$19:AI$60,A48,'Plan studiów'!AJ$19:AJ$60)</f>
        <v>0</v>
      </c>
      <c r="F48">
        <f>Tabela1[[#This Row],[Kolumna2]]+Tabela1[[#This Row],[ilosc wystąpień 1]]</f>
        <v>0</v>
      </c>
      <c r="G48">
        <f>Tabela1[[#This Row],[Kolumna3]]+Tabela1[[#This Row],[Kolumna4]]</f>
        <v>0</v>
      </c>
      <c r="H48" s="71">
        <f t="shared" si="0"/>
        <v>0</v>
      </c>
      <c r="I48" t="str">
        <f t="shared" si="1"/>
        <v>0%,</v>
      </c>
      <c r="N48" s="1"/>
      <c r="O48" s="1"/>
      <c r="P48" s="1"/>
      <c r="Q48" s="1"/>
      <c r="R48" s="1"/>
    </row>
    <row r="49" spans="2:18" ht="15">
      <c r="B49">
        <f>COUNTIF('Plan studiów'!AG$19:AG$60,A49)</f>
        <v>0</v>
      </c>
      <c r="C49" s="53">
        <f>SUMIF('Plan studiów'!AG$19:AG$60,A49,'Plan studiów'!AH$19:AH$60)</f>
        <v>0</v>
      </c>
      <c r="D49">
        <f>COUNTIF('Plan studiów'!AI$19:AI$60,A49)</f>
        <v>0</v>
      </c>
      <c r="E49">
        <f>SUMIF('Plan studiów'!AI$19:AI$60,A49,'Plan studiów'!AJ$19:AJ$60)</f>
        <v>0</v>
      </c>
      <c r="F49">
        <f>Tabela1[[#This Row],[Kolumna2]]+Tabela1[[#This Row],[ilosc wystąpień 1]]</f>
        <v>0</v>
      </c>
      <c r="G49">
        <f>Tabela1[[#This Row],[Kolumna3]]+Tabela1[[#This Row],[Kolumna4]]</f>
        <v>0</v>
      </c>
      <c r="H49" s="71">
        <f t="shared" si="0"/>
        <v>0</v>
      </c>
      <c r="I49" t="str">
        <f t="shared" si="1"/>
        <v>0%,</v>
      </c>
      <c r="N49" s="1"/>
      <c r="O49" s="1"/>
      <c r="P49" s="1"/>
      <c r="Q49" s="1"/>
      <c r="R49" s="1"/>
    </row>
    <row r="50" spans="2:18">
      <c r="N50" s="1"/>
      <c r="O50" s="1"/>
      <c r="P50" s="1"/>
      <c r="Q50" s="1"/>
      <c r="R50" s="1"/>
    </row>
    <row r="51" spans="2:18">
      <c r="N51" s="1"/>
      <c r="O51" s="1"/>
      <c r="P51" s="1"/>
      <c r="Q51" s="1"/>
      <c r="R51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D10"/>
  <sheetViews>
    <sheetView workbookViewId="0">
      <selection activeCell="A7" sqref="A7:B32"/>
    </sheetView>
  </sheetViews>
  <sheetFormatPr defaultRowHeight="12.75"/>
  <cols>
    <col min="1" max="1" width="21.140625" customWidth="1"/>
    <col min="2" max="2" width="12" customWidth="1"/>
    <col min="3" max="3" width="14" customWidth="1"/>
    <col min="4" max="4" width="12" customWidth="1"/>
  </cols>
  <sheetData>
    <row r="1" spans="1:4" ht="13.5" thickTop="1">
      <c r="A1" s="244"/>
      <c r="B1" s="245"/>
      <c r="C1" s="245"/>
      <c r="D1" s="246"/>
    </row>
    <row r="2" spans="1:4" ht="24" customHeight="1">
      <c r="A2" s="247" t="s">
        <v>162</v>
      </c>
      <c r="B2" s="248"/>
      <c r="C2" s="248"/>
      <c r="D2" s="249"/>
    </row>
    <row r="3" spans="1:4" ht="13.5" thickBot="1">
      <c r="A3" s="250" t="s">
        <v>121</v>
      </c>
      <c r="B3" s="251"/>
      <c r="C3" s="251"/>
      <c r="D3" s="252"/>
    </row>
    <row r="4" spans="1:4">
      <c r="A4" s="60"/>
      <c r="B4" s="62"/>
      <c r="C4" s="62"/>
      <c r="D4" s="143"/>
    </row>
    <row r="5" spans="1:4" ht="48">
      <c r="A5" s="60" t="s">
        <v>163</v>
      </c>
      <c r="B5" s="62" t="s">
        <v>164</v>
      </c>
      <c r="C5" s="62" t="s">
        <v>165</v>
      </c>
      <c r="D5" s="143" t="s">
        <v>166</v>
      </c>
    </row>
    <row r="6" spans="1:4" ht="13.5" thickBot="1">
      <c r="A6" s="61" t="s">
        <v>167</v>
      </c>
      <c r="B6" s="63"/>
      <c r="C6" s="63"/>
      <c r="D6" s="64"/>
    </row>
    <row r="7" spans="1:4" ht="13.5" thickBot="1">
      <c r="A7" s="65"/>
      <c r="B7" s="66"/>
      <c r="C7" s="66"/>
      <c r="D7" s="67"/>
    </row>
    <row r="8" spans="1:4" ht="13.5" thickBot="1">
      <c r="A8" s="65"/>
      <c r="B8" s="66"/>
      <c r="C8" s="66"/>
      <c r="D8" s="67"/>
    </row>
    <row r="9" spans="1:4" ht="13.5" thickBot="1">
      <c r="A9" s="253" t="s">
        <v>168</v>
      </c>
      <c r="B9" s="254"/>
      <c r="C9" s="68"/>
      <c r="D9" s="69"/>
    </row>
    <row r="10" spans="1:4" ht="13.5" thickTop="1"/>
  </sheetData>
  <mergeCells count="4">
    <mergeCell ref="A1:D1"/>
    <mergeCell ref="A2:D2"/>
    <mergeCell ref="A3:D3"/>
    <mergeCell ref="A9:B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'zlicznaie dyscyp'!$A$2:$A$48</xm:f>
          </x14:formula1>
          <xm:sqref>A3:D3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704AAA3-3C5A-45A1-908C-04D42E36BB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M.W</dc:creator>
  <cp:keywords/>
  <dc:description/>
  <cp:lastModifiedBy>Mariusz Dański</cp:lastModifiedBy>
  <cp:revision/>
  <dcterms:created xsi:type="dcterms:W3CDTF">2011-12-19T10:38:41Z</dcterms:created>
  <dcterms:modified xsi:type="dcterms:W3CDTF">2019-09-23T06:44:46Z</dcterms:modified>
  <cp:category/>
  <cp:contentStatus/>
</cp:coreProperties>
</file>